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JIKA\2019\J201908015-LYSÁ-SPORTOVNÍ HALA\4-DPS\IMPORT\ROZPOČTY\200625 sestavení rozpočtu\výkaz výměr\SO01\"/>
    </mc:Choice>
  </mc:AlternateContent>
  <xr:revisionPtr revIDLastSave="0" documentId="13_ncr:1_{2912D741-2047-4BD9-8772-C616C25E2BDE}" xr6:coauthVersionLast="45" xr6:coauthVersionMax="45" xr10:uidLastSave="{00000000-0000-0000-0000-000000000000}"/>
  <bookViews>
    <workbookView xWindow="380" yWindow="380" windowWidth="30870" windowHeight="18430" xr2:uid="{00000000-000D-0000-FFFF-FFFF00000000}"/>
  </bookViews>
  <sheets>
    <sheet name="rekapitulace" sheetId="2" r:id="rId1"/>
    <sheet name="MaR" sheetId="1" r:id="rId2"/>
  </sheets>
  <definedNames>
    <definedName name="_xlnm.Print_Titles" localSheetId="1">MaR!$4:$5</definedName>
    <definedName name="Print_Titles">#REF!</definedName>
    <definedName name="Rx_0Cenik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68" i="1" l="1"/>
  <c r="I67" i="1"/>
  <c r="I62" i="1" l="1"/>
  <c r="I64" i="1" l="1"/>
  <c r="I44" i="1" l="1"/>
  <c r="I43" i="1"/>
  <c r="I20" i="1"/>
  <c r="I33" i="1" l="1"/>
  <c r="I32" i="1"/>
  <c r="I31" i="1"/>
  <c r="I30" i="1"/>
  <c r="I29" i="1"/>
  <c r="I28" i="1"/>
  <c r="I27" i="1"/>
  <c r="I26" i="1"/>
  <c r="I25" i="1"/>
  <c r="I24" i="1"/>
  <c r="I23" i="1"/>
  <c r="I22" i="1"/>
  <c r="I21" i="1"/>
  <c r="I19" i="1"/>
  <c r="I18" i="1"/>
  <c r="I17" i="1"/>
  <c r="I14" i="1"/>
  <c r="I13" i="1"/>
  <c r="I12" i="1"/>
  <c r="I11" i="1"/>
  <c r="I10" i="1"/>
  <c r="I66" i="1"/>
  <c r="I65" i="1"/>
  <c r="I63" i="1"/>
  <c r="I60" i="1"/>
  <c r="I59" i="1"/>
  <c r="I58" i="1"/>
  <c r="I57" i="1"/>
  <c r="I56" i="1"/>
  <c r="I55" i="1"/>
  <c r="I52" i="1"/>
  <c r="I51" i="1"/>
  <c r="I50" i="1"/>
  <c r="I49" i="1"/>
  <c r="I48" i="1"/>
  <c r="I47" i="1"/>
  <c r="I42" i="1"/>
  <c r="I41" i="1"/>
  <c r="I40" i="1"/>
  <c r="I39" i="1"/>
  <c r="I38" i="1"/>
  <c r="I69" i="1" l="1"/>
  <c r="B18" i="2" s="1"/>
  <c r="B20" i="2" s="1"/>
  <c r="B22" i="2" s="1"/>
</calcChain>
</file>

<file path=xl/sharedStrings.xml><?xml version="1.0" encoding="utf-8"?>
<sst xmlns="http://schemas.openxmlformats.org/spreadsheetml/2006/main" count="274" uniqueCount="171">
  <si>
    <t>Čidlo teploty tyčové, L= 120mm, Ni 1000 + ochranná jímka</t>
  </si>
  <si>
    <t>Čidlo venkovní teploty Ni 1000</t>
  </si>
  <si>
    <t>Čidlo teploty příložné Ni 1000</t>
  </si>
  <si>
    <t>JYTY 2x1</t>
  </si>
  <si>
    <t>JYTY 4x1</t>
  </si>
  <si>
    <t>JYTY 7x1</t>
  </si>
  <si>
    <t>CYKY 3Jx1,5</t>
  </si>
  <si>
    <t>UTP 2x2x0,8</t>
  </si>
  <si>
    <t>Kabely a nosná část</t>
  </si>
  <si>
    <t>ks</t>
  </si>
  <si>
    <t>kpl</t>
  </si>
  <si>
    <t>m</t>
  </si>
  <si>
    <t>CELKEM</t>
  </si>
  <si>
    <t>Kabelový žlab 65x50mm, vč. příslušenství a uchycení</t>
  </si>
  <si>
    <t>Drobný instalační materiál ( trubky, lišty, příchytky )</t>
  </si>
  <si>
    <t>Čidlo pokojové teploty Ni 1000</t>
  </si>
  <si>
    <t>Ústředna pro detektor GDS ASEKO</t>
  </si>
  <si>
    <t>Snímač zaplavení (sondy)</t>
  </si>
  <si>
    <t>Snímač tlaku s přev. 0…1000kPa, 0(2)..10 V/0(4)..20 mA</t>
  </si>
  <si>
    <t>ROZVADĚČE + ŘÍDÍCÍ SYSTÉM</t>
  </si>
  <si>
    <t>CYKY 3Jx2,5</t>
  </si>
  <si>
    <t>Bezhalogenové kabely splňující vyhlášku 23/2008Sb.:</t>
  </si>
  <si>
    <t>SHKFH-R B2 s1d0 3 x 2 x 0,8</t>
  </si>
  <si>
    <t>Počet</t>
  </si>
  <si>
    <t>Měř.jed.</t>
  </si>
  <si>
    <t>Dodávka</t>
  </si>
  <si>
    <t>Montáž</t>
  </si>
  <si>
    <t>Cena</t>
  </si>
  <si>
    <t>Výměra</t>
  </si>
  <si>
    <t>Název položky, specifikace</t>
  </si>
  <si>
    <t>Položka</t>
  </si>
  <si>
    <t>Profese</t>
  </si>
  <si>
    <t>SO</t>
  </si>
  <si>
    <t>Pol.č.</t>
  </si>
  <si>
    <t>Elektroinstalační trubka PVC pr. 25mm, do monolitu, vč. protahovacího drátu</t>
  </si>
  <si>
    <t xml:space="preserve">Soupis výkonů ja zpracován na základě dokumentace pro provedení stavby zpracované ve smyslu vyhlášky č. 499/2006 Sb ve znění pozdější úpravy vyhláškou 62/2013 Sb. Tento soupis výkonů je pouze informativní, dodavatel je povinnen veškeré výměry přepočítat na základě projektové dokumentace. </t>
  </si>
  <si>
    <t>Ethernet TCP/IP switch ConneXium 5 portový</t>
  </si>
  <si>
    <t>Zapojení pohonu 0-10V</t>
  </si>
  <si>
    <t>E2</t>
  </si>
  <si>
    <t>HUP</t>
  </si>
  <si>
    <t>1-fázový vývod pro napájení BDS</t>
  </si>
  <si>
    <t>Kompaktní procesní stanice 16AI, 8AO, 32DI, 32DO, Modbus RTU, ethernet, web server</t>
  </si>
  <si>
    <t>Modul vstupů, 16 DI (digitální), Modbus RTU</t>
  </si>
  <si>
    <t>Dotykový ovládací panel 7", ethernet</t>
  </si>
  <si>
    <t>01.00</t>
  </si>
  <si>
    <t>SPORTOVNÍ HALA LYSÁ NAD LABEM</t>
  </si>
  <si>
    <t>D.1.4.h</t>
  </si>
  <si>
    <t>MĚŘENÍ A REGULACE</t>
  </si>
  <si>
    <t>SO.01</t>
  </si>
  <si>
    <t>EV1</t>
  </si>
  <si>
    <t>Snímač proudění vzduchu, výstup kontakt</t>
  </si>
  <si>
    <t>VZDUCHOTECHNIKA</t>
  </si>
  <si>
    <t>OVL1, 2, 3</t>
  </si>
  <si>
    <t>Ovladač (potenciometr 10kOhm) pro povrchovou montáž</t>
  </si>
  <si>
    <t>VZT1…5</t>
  </si>
  <si>
    <t>Zapojení vazby VZT1 až 5 do MaR</t>
  </si>
  <si>
    <t>Zapojení koncového spínače požární klapky</t>
  </si>
  <si>
    <t>PK-..</t>
  </si>
  <si>
    <t>VA-..</t>
  </si>
  <si>
    <t>Zapojení pohonu 0-10V u výřivého anemostatu</t>
  </si>
  <si>
    <t>VYTÁPĚNÍ</t>
  </si>
  <si>
    <t>TT1</t>
  </si>
  <si>
    <t>TT2,3,4,9,10</t>
  </si>
  <si>
    <t>TT11</t>
  </si>
  <si>
    <t>TT5,6,7,8</t>
  </si>
  <si>
    <t>PT1</t>
  </si>
  <si>
    <t>E2.1</t>
  </si>
  <si>
    <t>E2.2</t>
  </si>
  <si>
    <t>Čidlo zemního plynu ASEKO</t>
  </si>
  <si>
    <t>Čidlo CO ASECO</t>
  </si>
  <si>
    <t>E</t>
  </si>
  <si>
    <t>M1,2,3,4</t>
  </si>
  <si>
    <t>ČT1,2,3,4,5</t>
  </si>
  <si>
    <t>Zapojení oběhového čerpadla 230V vč. ovládání a signalizace</t>
  </si>
  <si>
    <t>ČC1</t>
  </si>
  <si>
    <t>K1,2</t>
  </si>
  <si>
    <t>Zapojení plynového kotle 230V, 50Hz vč. ovládání a signalizace</t>
  </si>
  <si>
    <t>Zapojení expanzního automatu (230V) vč. signalizace</t>
  </si>
  <si>
    <t>BDS</t>
  </si>
  <si>
    <t>Zapojení tepelného čerpadla (ovládání a signalizace)</t>
  </si>
  <si>
    <t>TČ1</t>
  </si>
  <si>
    <t>Modul vstupů, 8 AO (analogové), Modbus RTU</t>
  </si>
  <si>
    <r>
      <t xml:space="preserve">Řídící systém - BA1  </t>
    </r>
    <r>
      <rPr>
        <sz val="10"/>
        <color theme="1"/>
        <rFont val="Arial Narrow"/>
        <family val="2"/>
        <charset val="238"/>
      </rPr>
      <t>( 15xAI, 54xDI, 12xAO, 19xDO )</t>
    </r>
  </si>
  <si>
    <t>Rozvaděč BA1 (Pi=3kW)</t>
  </si>
  <si>
    <t>1-fázový vývod 10A pro napájení kotlů K1 - K2</t>
  </si>
  <si>
    <t>rozvaděčová skříň 800x2000+100x300  vč.výbavy (hl.vypínač, přepěť ochrana, relé, trafo, zdroj 24V)</t>
  </si>
  <si>
    <t>1-fázový vývod 4A pro napájení čerpadel ČT1,2,3,4,5, ČC1</t>
  </si>
  <si>
    <t>1-fázový vývod 10A pro napájení VZT15.1</t>
  </si>
  <si>
    <t>Pomocné relé vč.patice 24V =, 2P</t>
  </si>
  <si>
    <t>Pomocné relé vč.patice 24VAC, 2P</t>
  </si>
  <si>
    <t>Naprogramování (100 dat.bodů)</t>
  </si>
  <si>
    <t>Kabelový žlab 125x50mm, vč. příslušenství a uchycení</t>
  </si>
  <si>
    <t>kg</t>
  </si>
  <si>
    <t>Stavební přípomoce</t>
  </si>
  <si>
    <t>hod</t>
  </si>
  <si>
    <t>Požární ucpávky</t>
  </si>
  <si>
    <t/>
  </si>
  <si>
    <t>Rekapitulace dílčí části rozpočtu</t>
  </si>
  <si>
    <t>Stavba</t>
  </si>
  <si>
    <t>Hala Lysá nad Labem</t>
  </si>
  <si>
    <t>část</t>
  </si>
  <si>
    <t>Zadavatel</t>
  </si>
  <si>
    <t>Město Lysá nad Labem</t>
  </si>
  <si>
    <t>IČ</t>
  </si>
  <si>
    <t>DIČ</t>
  </si>
  <si>
    <t>Zhotovitel</t>
  </si>
  <si>
    <t>Datum</t>
  </si>
  <si>
    <t xml:space="preserve">Projektant </t>
  </si>
  <si>
    <t>JIKA-CZ</t>
  </si>
  <si>
    <t>cena bez DPH</t>
  </si>
  <si>
    <t>DPH</t>
  </si>
  <si>
    <t>Cena s DPH v CZK</t>
  </si>
  <si>
    <t>projektant</t>
  </si>
  <si>
    <t>zpracovatel</t>
  </si>
  <si>
    <t>datum a podpis</t>
  </si>
  <si>
    <t>razítko</t>
  </si>
  <si>
    <t>objednavatel</t>
  </si>
  <si>
    <t>zhotovitel</t>
  </si>
  <si>
    <t>SO01.D.1.4.h</t>
  </si>
  <si>
    <t>MaR</t>
  </si>
  <si>
    <t>Třícestný ventil  se servopohonem 0-10V bez dodávky</t>
  </si>
  <si>
    <t>Havarijní uzávěr plynu, NC 230V, 50Hz bez dodávky</t>
  </si>
  <si>
    <t>položka č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</si>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</sst>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6" formatCode="#,##0\ &quot;Kč&quot;;[Red]\-#,##0\ &quot;Kč&quot;"/>
    <numFmt numFmtId="8" formatCode="#,##0.00\ &quot;Kč&quot;;[Red]\-#,##0.00\ &quot;Kč&quot;"/>
    <numFmt numFmtId="44" formatCode="_-* #,##0.00\ &quot;Kč&quot;_-;\-* #,##0.00\ &quot;Kč&quot;_-;_-* &quot;-&quot;??\ &quot;Kč&quot;_-;_-@_-"/>
    <numFmt numFmtId="164" formatCode="_-* #,##0\ _K_č_-;\-* #,##0\ _K_č_-;_-* &quot;-&quot;\ _K_č_-;_-@_-"/>
    <numFmt numFmtId="165" formatCode="_-* #,##0.00\ _K_č_-;\-* #,##0.00\ _K_č_-;_-* &quot;-&quot;??\ _K_č_-;_-@_-"/>
    <numFmt numFmtId="166" formatCode="#,##0&quot; Kč&quot;;[Red]\-#,##0&quot; Kč&quot;"/>
    <numFmt numFmtId="167" formatCode="#,##0.00&quot; Kč&quot;;[Red]\-#,##0.00&quot; Kč&quot;"/>
    <numFmt numFmtId="168" formatCode="_-&quot;$&quot;* #,##0_-;\-&quot;$&quot;* #,##0_-;_-&quot;$&quot;* &quot;-&quot;_-;_-@_-"/>
    <numFmt numFmtId="169" formatCode="0.00_)"/>
    <numFmt numFmtId="170" formatCode="_-* #,##0.0_-;\-* #,##0.0_-;_-* &quot;-&quot;??_-;_-@_-"/>
    <numFmt numFmtId="171" formatCode="_-&quot;$&quot;* #,##0.00_-;\-&quot;$&quot;* #,##0.00_-;_-&quot;$&quot;* &quot;-&quot;??_-;_-@_-"/>
    <numFmt numFmtId="172" formatCode="_-* #,##0\ _z_ł_-;\-* #,##0\ _z_ł_-;_-* &quot;-&quot;\ _z_ł_-;_-@_-"/>
    <numFmt numFmtId="173" formatCode="_-* #,##0.00\ _z_ł_-;\-* #,##0.00\ _z_ł_-;_-* &quot;-&quot;??\ _z_ł_-;_-@_-"/>
    <numFmt numFmtId="174" formatCode="_-* #,##0.00\ &quot;zł&quot;_-;\-* #,##0.00\ &quot;zł&quot;_-;_-* &quot;-&quot;??\ &quot;zł&quot;_-;_-@_-"/>
    <numFmt numFmtId="175" formatCode="#,##0.00%;[Red]\(#,##0.00%\)"/>
    <numFmt numFmtId="176" formatCode="0.000&quot;%&quot;"/>
    <numFmt numFmtId="177" formatCode="0.0&quot;%&quot;"/>
    <numFmt numFmtId="178" formatCode="&quot;$&quot;#,##0_);\(&quot;$&quot;#,##0.0\)"/>
    <numFmt numFmtId="179" formatCode="&quot;$&quot;#.##"/>
    <numFmt numFmtId="180" formatCode="&quot;$&quot;#,##0.000_);\(&quot;$&quot;#,##0.000\)"/>
    <numFmt numFmtId="181" formatCode="#,##0&quot; Kč&quot;;\-#,##0&quot; Kč&quot;"/>
    <numFmt numFmtId="182" formatCode="_-* #,##0_-;\-* #,##0_-;_-* \-_-;_-@_-"/>
    <numFmt numFmtId="183" formatCode="_-* #,##0.00_-;\-* #,##0.00_-;_-* \-??_-;_-@_-"/>
    <numFmt numFmtId="184" formatCode="_-* #,##0.00\ [$€]_-;\-* #,##0.00\ [$€]_-;_-* &quot;-&quot;??\ [$€]_-;_-@_-"/>
    <numFmt numFmtId="185" formatCode="&quot;SFr.&quot;#,##0.00;&quot;SFr.&quot;\-#,##0.00"/>
    <numFmt numFmtId="186" formatCode="&quot;$&quot;#,##0.0000_);\(&quot;$&quot;#,##0.0000\)"/>
    <numFmt numFmtId="187" formatCode="_(* #,##0.0_);_(* \(#,##0.0\);_(* &quot;-&quot;_);_(@_)"/>
    <numFmt numFmtId="188" formatCode="#,##0.0"/>
    <numFmt numFmtId="189" formatCode="#,##0&quot; Kč&quot;"/>
    <numFmt numFmtId="190" formatCode="_-* #,##0\ &quot;zł&quot;_-;\-* #,##0\ &quot;zł&quot;_-;_-* &quot;-&quot;\ &quot;zł&quot;_-;_-@_-"/>
    <numFmt numFmtId="191" formatCode="_-\Ł* #,##0_-;&quot;-Ł&quot;* #,##0_-;_-\Ł* \-_-;_-@_-"/>
    <numFmt numFmtId="192" formatCode="_-\Ł* #,##0.00_-;&quot;-Ł&quot;* #,##0.00_-;_-\Ł* \-??_-;_-@_-"/>
    <numFmt numFmtId="193" formatCode="_-* #,##0\ &quot;z³&quot;_-;\-* #,##0\ &quot;z³&quot;_-;_-* &quot;-&quot;\ &quot;z³&quot;_-;_-@_-"/>
    <numFmt numFmtId="194" formatCode="_-* #,##0.00\ &quot;z³&quot;_-;\-* #,##0.00\ &quot;z³&quot;_-;_-* &quot;-&quot;??\ &quot;z³&quot;_-;_-@_-"/>
    <numFmt numFmtId="195" formatCode="_(#,##0.0??;\-\ #,##0.0??;&quot;–&quot;???;_(@_)"/>
    <numFmt numFmtId="196" formatCode="#,##0.00\ &quot;Kč&quot;"/>
  </numFmts>
  <fonts count="102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Helv"/>
      <family val="2"/>
      <charset val="238"/>
    </font>
    <font>
      <sz val="10"/>
      <name val="Helv"/>
    </font>
    <font>
      <sz val="10"/>
      <name val="Arial Narrow"/>
      <family val="2"/>
      <charset val="238"/>
    </font>
    <font>
      <b/>
      <sz val="10"/>
      <name val="Arial"/>
      <family val="2"/>
      <charset val="238"/>
    </font>
    <font>
      <sz val="10"/>
      <name val="MS Sans Serif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Helv"/>
      <family val="2"/>
    </font>
    <font>
      <u/>
      <sz val="8"/>
      <color indexed="12"/>
      <name val="Times New Roman"/>
      <family val="1"/>
      <charset val="238"/>
    </font>
    <font>
      <sz val="8"/>
      <name val="Arial"/>
      <family val="2"/>
      <charset val="177"/>
    </font>
    <font>
      <b/>
      <sz val="10"/>
      <name val="Helv"/>
      <charset val="177"/>
    </font>
    <font>
      <b/>
      <sz val="12"/>
      <name val="Arial"/>
      <family val="2"/>
      <charset val="177"/>
    </font>
    <font>
      <b/>
      <i/>
      <sz val="16"/>
      <name val="Helv"/>
      <charset val="177"/>
    </font>
    <font>
      <b/>
      <sz val="11"/>
      <name val="Helv"/>
      <charset val="177"/>
    </font>
    <font>
      <sz val="10"/>
      <color indexed="8"/>
      <name val="Arial"/>
      <family val="2"/>
      <charset val="177"/>
    </font>
    <font>
      <sz val="10"/>
      <name val="Arial CE"/>
      <family val="2"/>
      <charset val="238"/>
    </font>
    <font>
      <sz val="10"/>
      <name val="Arial CE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sz val="11"/>
      <color indexed="9"/>
      <name val="Calibri"/>
      <family val="2"/>
      <charset val="238"/>
    </font>
    <font>
      <sz val="11"/>
      <color indexed="9"/>
      <name val="Calibri"/>
      <family val="2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sz val="11"/>
      <color indexed="20"/>
      <name val="Calibri"/>
      <family val="2"/>
    </font>
    <font>
      <b/>
      <sz val="10"/>
      <color indexed="9"/>
      <name val="Arial CE"/>
      <charset val="238"/>
    </font>
    <font>
      <b/>
      <sz val="11"/>
      <color indexed="52"/>
      <name val="Calibri"/>
      <family val="2"/>
    </font>
    <font>
      <b/>
      <sz val="11"/>
      <color indexed="8"/>
      <name val="Calibri"/>
      <family val="2"/>
      <charset val="238"/>
    </font>
    <font>
      <b/>
      <sz val="10"/>
      <color indexed="8"/>
      <name val="Arial CE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Arial"/>
      <family val="2"/>
    </font>
    <font>
      <sz val="8"/>
      <name val="MS Sans Serif"/>
      <family val="2"/>
      <charset val="1"/>
    </font>
    <font>
      <i/>
      <sz val="11"/>
      <color indexed="23"/>
      <name val="Calibri"/>
      <family val="2"/>
    </font>
    <font>
      <b/>
      <sz val="12"/>
      <name val="Arial CE"/>
      <charset val="238"/>
    </font>
    <font>
      <sz val="8"/>
      <color indexed="8"/>
      <name val="Arial"/>
      <family val="2"/>
      <charset val="238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i/>
      <sz val="10"/>
      <name val="News Serif EE"/>
      <charset val="238"/>
    </font>
    <font>
      <b/>
      <sz val="24"/>
      <name val="Tahoma"/>
      <family val="2"/>
      <charset val="238"/>
    </font>
    <font>
      <b/>
      <sz val="11"/>
      <color indexed="9"/>
      <name val="Calibri"/>
      <family val="2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</font>
    <font>
      <b/>
      <sz val="11"/>
      <color indexed="9"/>
      <name val="Calibri"/>
      <family val="2"/>
      <charset val="238"/>
    </font>
    <font>
      <sz val="11"/>
      <color indexed="52"/>
      <name val="Calibri"/>
      <family val="2"/>
    </font>
    <font>
      <sz val="10"/>
      <name val="Sans EE"/>
      <charset val="238"/>
    </font>
    <font>
      <b/>
      <i/>
      <sz val="16"/>
      <name val="Arial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i/>
      <sz val="10"/>
      <color indexed="9"/>
      <name val="Arial CE"/>
      <family val="2"/>
      <charset val="238"/>
    </font>
    <font>
      <b/>
      <sz val="18"/>
      <color indexed="56"/>
      <name val="Cambria"/>
      <family val="2"/>
      <charset val="238"/>
    </font>
    <font>
      <b/>
      <sz val="10"/>
      <name val="Times New Roman CE"/>
    </font>
    <font>
      <sz val="11"/>
      <color indexed="60"/>
      <name val="Calibri"/>
      <family val="2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</font>
    <font>
      <b/>
      <sz val="9"/>
      <name val="Arial CE"/>
      <family val="2"/>
      <charset val="238"/>
    </font>
    <font>
      <sz val="14"/>
      <name val="Tahoma"/>
      <family val="2"/>
      <charset val="238"/>
    </font>
    <font>
      <b/>
      <sz val="8"/>
      <color indexed="8"/>
      <name val="Arial CE"/>
      <family val="2"/>
      <charset val="238"/>
    </font>
    <font>
      <sz val="11"/>
      <color indexed="52"/>
      <name val="Calibri"/>
      <family val="2"/>
      <charset val="238"/>
    </font>
    <font>
      <b/>
      <sz val="14"/>
      <name val="Arial CE"/>
      <family val="2"/>
      <charset val="238"/>
    </font>
    <font>
      <b/>
      <sz val="10"/>
      <color indexed="9"/>
      <name val="Arial CE"/>
      <family val="2"/>
      <charset val="238"/>
    </font>
    <font>
      <sz val="11"/>
      <color indexed="17"/>
      <name val="Calibri"/>
      <family val="2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i/>
      <sz val="10"/>
      <color indexed="18"/>
      <name val="Arial CE"/>
      <family val="2"/>
      <charset val="238"/>
    </font>
    <font>
      <b/>
      <i/>
      <sz val="9"/>
      <color indexed="8"/>
      <name val="Arial CE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0"/>
      <name val="Calibri"/>
      <family val="2"/>
    </font>
    <font>
      <sz val="10"/>
      <name val="Arial"/>
      <family val="2"/>
      <charset val="238"/>
    </font>
    <font>
      <u/>
      <sz val="10"/>
      <color indexed="12"/>
      <name val="Arial CE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sz val="11"/>
      <color theme="1"/>
      <name val="Arial Black"/>
      <family val="2"/>
      <charset val="238"/>
    </font>
    <font>
      <b/>
      <sz val="9"/>
      <color theme="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2"/>
      <name val="Calibri"/>
      <family val="2"/>
      <charset val="238"/>
    </font>
    <font>
      <b/>
      <sz val="1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Arial Black"/>
      <family val="2"/>
      <charset val="238"/>
    </font>
    <font>
      <b/>
      <sz val="18"/>
      <name val="Arial"/>
      <family val="2"/>
      <charset val="238"/>
    </font>
    <font>
      <sz val="8"/>
      <name val="Calibri"/>
      <family val="2"/>
      <charset val="238"/>
      <scheme val="minor"/>
    </font>
  </fonts>
  <fills count="57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9"/>
        <bgColor indexed="1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18"/>
        <bgColor indexed="32"/>
      </patternFill>
    </fill>
    <fill>
      <patternFill patternType="gray0625"/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0"/>
        <bgColor indexed="60"/>
      </patternFill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930">
    <xf numFmtId="0" fontId="0" fillId="0" borderId="0"/>
    <xf numFmtId="0" fontId="1" fillId="0" borderId="0"/>
    <xf numFmtId="0" fontId="2" fillId="0" borderId="0"/>
    <xf numFmtId="0" fontId="3" fillId="0" borderId="0" applyProtection="0"/>
    <xf numFmtId="0" fontId="4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3" fillId="0" borderId="0" applyProtection="0"/>
    <xf numFmtId="0" fontId="2" fillId="0" borderId="0"/>
    <xf numFmtId="0" fontId="6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49" fontId="7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3" fillId="0" borderId="0" applyProtection="0"/>
    <xf numFmtId="0" fontId="6" fillId="0" borderId="0"/>
    <xf numFmtId="0" fontId="2" fillId="0" borderId="0"/>
    <xf numFmtId="0" fontId="6" fillId="0" borderId="0"/>
    <xf numFmtId="0" fontId="8" fillId="2" borderId="0" applyProtection="0"/>
    <xf numFmtId="166" fontId="4" fillId="0" borderId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66" fontId="4" fillId="0" borderId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67" fontId="4" fillId="0" borderId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8" fillId="3" borderId="0" applyProtection="0"/>
    <xf numFmtId="0" fontId="8" fillId="3" borderId="0" applyProtection="0"/>
    <xf numFmtId="0" fontId="10" fillId="3" borderId="0" applyProtection="0"/>
    <xf numFmtId="0" fontId="10" fillId="3" borderId="0" applyProtection="0"/>
    <xf numFmtId="0" fontId="8" fillId="3" borderId="0" applyProtection="0"/>
    <xf numFmtId="0" fontId="8" fillId="3" borderId="0" applyProtection="0"/>
    <xf numFmtId="0" fontId="10" fillId="3" borderId="0" applyProtection="0"/>
    <xf numFmtId="0" fontId="10" fillId="3" borderId="0" applyProtection="0"/>
    <xf numFmtId="0" fontId="8" fillId="3" borderId="0" applyProtection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10" fontId="14" fillId="4" borderId="1" applyNumberFormat="0" applyBorder="0" applyAlignment="0" applyProtection="0"/>
    <xf numFmtId="0" fontId="15" fillId="0" borderId="0"/>
    <xf numFmtId="0" fontId="16" fillId="5" borderId="2">
      <alignment horizontal="center" vertical="center"/>
    </xf>
    <xf numFmtId="0" fontId="16" fillId="5" borderId="2">
      <alignment horizontal="center" vertical="center"/>
    </xf>
    <xf numFmtId="0" fontId="16" fillId="5" borderId="2">
      <alignment horizontal="center" vertical="center"/>
    </xf>
    <xf numFmtId="0" fontId="16" fillId="5" borderId="2">
      <alignment horizontal="center" vertical="center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17" fillId="0" borderId="0"/>
    <xf numFmtId="0" fontId="16" fillId="0" borderId="3" applyNumberFormat="0" applyAlignment="0" applyProtection="0">
      <alignment horizontal="left" vertical="center"/>
    </xf>
    <xf numFmtId="0" fontId="16" fillId="0" borderId="3" applyNumberFormat="0" applyAlignment="0" applyProtection="0">
      <alignment horizontal="left" vertical="center"/>
    </xf>
    <xf numFmtId="0" fontId="16" fillId="0" borderId="3" applyNumberFormat="0" applyAlignment="0" applyProtection="0">
      <alignment horizontal="left" vertical="center"/>
    </xf>
    <xf numFmtId="0" fontId="16" fillId="0" borderId="3" applyNumberFormat="0" applyAlignment="0" applyProtection="0">
      <alignment horizontal="left" vertical="center"/>
    </xf>
    <xf numFmtId="0" fontId="4" fillId="0" borderId="0" applyFill="0" applyBorder="0" applyAlignment="0"/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0" fontId="18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4" fontId="19" fillId="0" borderId="0" applyFill="0" applyBorder="0" applyAlignment="0"/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49" fontId="19" fillId="0" borderId="0" applyFill="0" applyBorder="0" applyAlignment="0"/>
    <xf numFmtId="38" fontId="14" fillId="5" borderId="0" applyNumberFormat="0" applyBorder="0" applyAlignment="0" applyProtection="0"/>
    <xf numFmtId="0" fontId="18" fillId="0" borderId="5"/>
    <xf numFmtId="0" fontId="18" fillId="0" borderId="5"/>
    <xf numFmtId="0" fontId="18" fillId="0" borderId="5"/>
    <xf numFmtId="0" fontId="18" fillId="0" borderId="5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6" fillId="0" borderId="6">
      <alignment horizontal="left" vertical="center"/>
    </xf>
    <xf numFmtId="0" fontId="16" fillId="0" borderId="6">
      <alignment horizontal="left" vertical="center"/>
    </xf>
    <xf numFmtId="0" fontId="16" fillId="0" borderId="6">
      <alignment horizontal="left" vertical="center"/>
    </xf>
    <xf numFmtId="0" fontId="16" fillId="0" borderId="6">
      <alignment horizontal="left" vertical="center"/>
    </xf>
    <xf numFmtId="0" fontId="4" fillId="0" borderId="0" applyFill="0" applyBorder="0" applyAlignment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17" fillId="0" borderId="0"/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38" fontId="9" fillId="0" borderId="4">
      <alignment vertical="center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 wrapText="1"/>
    </xf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6" fillId="0" borderId="6">
      <alignment horizontal="left" vertical="center"/>
    </xf>
    <xf numFmtId="0" fontId="16" fillId="0" borderId="6">
      <alignment horizontal="left" vertical="center"/>
    </xf>
    <xf numFmtId="0" fontId="16" fillId="0" borderId="6">
      <alignment horizontal="left" vertical="center"/>
    </xf>
    <xf numFmtId="0" fontId="16" fillId="0" borderId="6">
      <alignment horizontal="lef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5" borderId="2">
      <alignment horizontal="center" vertical="center"/>
    </xf>
    <xf numFmtId="0" fontId="16" fillId="5" borderId="2">
      <alignment horizontal="center" vertical="center"/>
    </xf>
    <xf numFmtId="0" fontId="16" fillId="5" borderId="2">
      <alignment horizontal="center" vertical="center"/>
    </xf>
    <xf numFmtId="0" fontId="16" fillId="5" borderId="2">
      <alignment horizontal="center" vertical="center"/>
    </xf>
    <xf numFmtId="14" fontId="1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8" fontId="14" fillId="5" borderId="0" applyNumberFormat="0" applyBorder="0" applyAlignment="0" applyProtection="0"/>
    <xf numFmtId="10" fontId="14" fillId="4" borderId="1" applyNumberFormat="0" applyBorder="0" applyAlignment="0" applyProtection="0"/>
    <xf numFmtId="0" fontId="15" fillId="0" borderId="0"/>
    <xf numFmtId="0" fontId="16" fillId="0" borderId="3" applyNumberFormat="0" applyAlignment="0" applyProtection="0">
      <alignment horizontal="left" vertical="center"/>
    </xf>
    <xf numFmtId="0" fontId="16" fillId="0" borderId="3" applyNumberFormat="0" applyAlignment="0" applyProtection="0">
      <alignment horizontal="left" vertical="center"/>
    </xf>
    <xf numFmtId="0" fontId="16" fillId="0" borderId="3" applyNumberFormat="0" applyAlignment="0" applyProtection="0">
      <alignment horizontal="left" vertical="center"/>
    </xf>
    <xf numFmtId="0" fontId="16" fillId="0" borderId="3" applyNumberFormat="0" applyAlignment="0" applyProtection="0">
      <alignment horizontal="left" vertical="center"/>
    </xf>
    <xf numFmtId="0" fontId="18" fillId="0" borderId="0"/>
    <xf numFmtId="49" fontId="19" fillId="0" borderId="0" applyFill="0" applyBorder="0" applyAlignment="0"/>
    <xf numFmtId="0" fontId="18" fillId="0" borderId="5"/>
    <xf numFmtId="0" fontId="18" fillId="0" borderId="5"/>
    <xf numFmtId="0" fontId="18" fillId="0" borderId="5"/>
    <xf numFmtId="0" fontId="18" fillId="0" borderId="5"/>
    <xf numFmtId="0" fontId="4" fillId="0" borderId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4" fillId="0" borderId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9" fontId="20" fillId="0" borderId="7"/>
    <xf numFmtId="49" fontId="3" fillId="0" borderId="1"/>
    <xf numFmtId="49" fontId="3" fillId="0" borderId="1"/>
    <xf numFmtId="49" fontId="3" fillId="0" borderId="1"/>
    <xf numFmtId="49" fontId="3" fillId="0" borderId="1"/>
    <xf numFmtId="49" fontId="3" fillId="0" borderId="1"/>
    <xf numFmtId="49" fontId="21" fillId="0" borderId="1"/>
    <xf numFmtId="49" fontId="21" fillId="0" borderId="1"/>
    <xf numFmtId="49" fontId="21" fillId="0" borderId="1"/>
    <xf numFmtId="49" fontId="21" fillId="0" borderId="1"/>
    <xf numFmtId="49" fontId="3" fillId="0" borderId="1"/>
    <xf numFmtId="49" fontId="3" fillId="0" borderId="1"/>
    <xf numFmtId="49" fontId="21" fillId="0" borderId="1"/>
    <xf numFmtId="49" fontId="21" fillId="0" borderId="1"/>
    <xf numFmtId="49" fontId="21" fillId="0" borderId="1"/>
    <xf numFmtId="49" fontId="3" fillId="0" borderId="1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3" fillId="6" borderId="0" applyNumberFormat="0" applyBorder="0" applyAlignment="0" applyProtection="0"/>
    <xf numFmtId="0" fontId="23" fillId="8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23" fillId="14" borderId="0" applyNumberFormat="0" applyBorder="0" applyAlignment="0" applyProtection="0"/>
    <xf numFmtId="0" fontId="23" fillId="16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3" fillId="18" borderId="0" applyNumberFormat="0" applyBorder="0" applyAlignment="0" applyProtection="0"/>
    <xf numFmtId="0" fontId="23" fillId="20" borderId="0" applyNumberFormat="0" applyBorder="0" applyAlignment="0" applyProtection="0"/>
    <xf numFmtId="0" fontId="23" fillId="22" borderId="0" applyNumberFormat="0" applyBorder="0" applyAlignment="0" applyProtection="0"/>
    <xf numFmtId="0" fontId="23" fillId="12" borderId="0" applyNumberFormat="0" applyBorder="0" applyAlignment="0" applyProtection="0"/>
    <xf numFmtId="0" fontId="23" fillId="18" borderId="0" applyNumberFormat="0" applyBorder="0" applyAlignment="0" applyProtection="0"/>
    <xf numFmtId="0" fontId="23" fillId="24" borderId="0" applyNumberFormat="0" applyBorder="0" applyAlignment="0" applyProtection="0"/>
    <xf numFmtId="0" fontId="24" fillId="27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3" borderId="0" applyNumberFormat="0" applyBorder="0" applyAlignment="0" applyProtection="0"/>
    <xf numFmtId="0" fontId="25" fillId="26" borderId="0" applyNumberFormat="0" applyBorder="0" applyAlignment="0" applyProtection="0"/>
    <xf numFmtId="0" fontId="25" fillId="20" borderId="0" applyNumberFormat="0" applyBorder="0" applyAlignment="0" applyProtection="0"/>
    <xf numFmtId="0" fontId="25" fillId="22" borderId="0" applyNumberFormat="0" applyBorder="0" applyAlignment="0" applyProtection="0"/>
    <xf numFmtId="0" fontId="25" fillId="28" borderId="0" applyNumberFormat="0" applyBorder="0" applyAlignment="0" applyProtection="0"/>
    <xf numFmtId="0" fontId="25" fillId="30" borderId="0" applyNumberFormat="0" applyBorder="0" applyAlignment="0" applyProtection="0"/>
    <xf numFmtId="0" fontId="25" fillId="32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28" borderId="0" applyNumberFormat="0" applyBorder="0" applyAlignment="0" applyProtection="0"/>
    <xf numFmtId="0" fontId="25" fillId="30" borderId="0" applyNumberFormat="0" applyBorder="0" applyAlignment="0" applyProtection="0"/>
    <xf numFmtId="0" fontId="25" fillId="37" borderId="0" applyNumberFormat="0" applyBorder="0" applyAlignment="0" applyProtection="0"/>
    <xf numFmtId="49" fontId="26" fillId="0" borderId="0">
      <alignment horizontal="left" vertical="center"/>
    </xf>
    <xf numFmtId="49" fontId="26" fillId="0" borderId="0">
      <alignment horizontal="left" vertical="center"/>
    </xf>
    <xf numFmtId="49" fontId="27" fillId="0" borderId="0">
      <alignment horizontal="left" vertical="center"/>
    </xf>
    <xf numFmtId="0" fontId="28" fillId="8" borderId="0" applyNumberFormat="0" applyBorder="0" applyAlignment="0" applyProtection="0"/>
    <xf numFmtId="166" fontId="29" fillId="38" borderId="7" applyProtection="0">
      <alignment vertical="center"/>
    </xf>
    <xf numFmtId="175" fontId="3" fillId="0" borderId="0" applyFill="0" applyBorder="0" applyAlignment="0"/>
    <xf numFmtId="176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9" fontId="3" fillId="0" borderId="0" applyFill="0" applyBorder="0" applyAlignment="0"/>
    <xf numFmtId="175" fontId="3" fillId="0" borderId="0" applyFill="0" applyBorder="0" applyAlignment="0"/>
    <xf numFmtId="180" fontId="3" fillId="0" borderId="0" applyFill="0" applyBorder="0" applyAlignment="0"/>
    <xf numFmtId="176" fontId="3" fillId="0" borderId="0" applyFill="0" applyBorder="0" applyAlignment="0"/>
    <xf numFmtId="0" fontId="30" fillId="39" borderId="8" applyNumberFormat="0" applyAlignment="0" applyProtection="0"/>
    <xf numFmtId="0" fontId="31" fillId="0" borderId="9" applyNumberFormat="0" applyFill="0" applyAlignment="0" applyProtection="0"/>
    <xf numFmtId="3" fontId="27" fillId="0" borderId="0">
      <alignment horizontal="right" vertical="top"/>
    </xf>
    <xf numFmtId="181" fontId="32" fillId="0" borderId="7" applyProtection="0">
      <alignment horizontal="right" vertical="center"/>
    </xf>
    <xf numFmtId="181" fontId="32" fillId="0" borderId="7" applyProtection="0">
      <alignment horizontal="right" vertical="center"/>
    </xf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9" fontId="27" fillId="0" borderId="0">
      <alignment horizontal="left" vertical="center"/>
    </xf>
    <xf numFmtId="14" fontId="34" fillId="0" borderId="0" applyFill="0" applyBorder="0" applyAlignment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82" fontId="4" fillId="0" borderId="0" applyFill="0" applyBorder="0" applyAlignment="0" applyProtection="0"/>
    <xf numFmtId="183" fontId="4" fillId="0" borderId="0" applyFill="0" applyBorder="0" applyAlignment="0" applyProtection="0"/>
    <xf numFmtId="175" fontId="3" fillId="0" borderId="0" applyFill="0" applyBorder="0" applyAlignment="0"/>
    <xf numFmtId="176" fontId="3" fillId="0" borderId="0" applyFill="0" applyBorder="0" applyAlignment="0"/>
    <xf numFmtId="175" fontId="3" fillId="0" borderId="0" applyFill="0" applyBorder="0" applyAlignment="0"/>
    <xf numFmtId="180" fontId="3" fillId="0" borderId="0" applyFill="0" applyBorder="0" applyAlignment="0"/>
    <xf numFmtId="176" fontId="3" fillId="0" borderId="0" applyFill="0" applyBorder="0" applyAlignment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35" fillId="0" borderId="0" applyAlignment="0">
      <protection locked="0"/>
    </xf>
    <xf numFmtId="0" fontId="36" fillId="0" borderId="0" applyNumberFormat="0" applyFill="0" applyBorder="0" applyAlignment="0" applyProtection="0"/>
    <xf numFmtId="0" fontId="37" fillId="0" borderId="0"/>
    <xf numFmtId="0" fontId="38" fillId="0" borderId="0"/>
    <xf numFmtId="0" fontId="39" fillId="10" borderId="0" applyNumberFormat="0" applyBorder="0" applyAlignment="0" applyProtection="0"/>
    <xf numFmtId="0" fontId="40" fillId="0" borderId="3" applyNumberFormat="0" applyAlignment="0" applyProtection="0">
      <alignment horizontal="left" vertical="center"/>
    </xf>
    <xf numFmtId="0" fontId="40" fillId="0" borderId="6">
      <alignment horizontal="left" vertical="center"/>
    </xf>
    <xf numFmtId="0" fontId="41" fillId="0" borderId="10" applyNumberFormat="0" applyFill="0" applyAlignment="0" applyProtection="0"/>
    <xf numFmtId="0" fontId="42" fillId="0" borderId="11" applyNumberFormat="0" applyFill="0" applyAlignment="0" applyProtection="0"/>
    <xf numFmtId="0" fontId="43" fillId="0" borderId="12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0">
      <alignment horizontal="left"/>
      <protection locked="0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46" fillId="40" borderId="13" applyNumberFormat="0" applyAlignment="0" applyProtection="0"/>
    <xf numFmtId="0" fontId="47" fillId="9" borderId="0" applyNumberFormat="0" applyBorder="0" applyAlignment="0" applyProtection="0"/>
    <xf numFmtId="0" fontId="48" fillId="16" borderId="8" applyNumberFormat="0" applyAlignment="0" applyProtection="0"/>
    <xf numFmtId="0" fontId="49" fillId="41" borderId="13" applyNumberFormat="0" applyAlignment="0" applyProtection="0"/>
    <xf numFmtId="175" fontId="3" fillId="0" borderId="0" applyFill="0" applyBorder="0" applyAlignment="0"/>
    <xf numFmtId="176" fontId="3" fillId="0" borderId="0" applyFill="0" applyBorder="0" applyAlignment="0"/>
    <xf numFmtId="175" fontId="3" fillId="0" borderId="0" applyFill="0" applyBorder="0" applyAlignment="0"/>
    <xf numFmtId="180" fontId="3" fillId="0" borderId="0" applyFill="0" applyBorder="0" applyAlignment="0"/>
    <xf numFmtId="176" fontId="3" fillId="0" borderId="0" applyFill="0" applyBorder="0" applyAlignment="0"/>
    <xf numFmtId="0" fontId="50" fillId="0" borderId="14" applyNumberFormat="0" applyFill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1" fillId="0" borderId="0" applyNumberFormat="0"/>
    <xf numFmtId="0" fontId="52" fillId="0" borderId="0" applyNumberFormat="0" applyFill="0" applyBorder="0" applyProtection="0">
      <alignment horizontal="center"/>
    </xf>
    <xf numFmtId="0" fontId="53" fillId="0" borderId="10" applyNumberFormat="0" applyFill="0" applyAlignment="0" applyProtection="0"/>
    <xf numFmtId="0" fontId="54" fillId="0" borderId="11" applyNumberFormat="0" applyFill="0" applyAlignment="0" applyProtection="0"/>
    <xf numFmtId="0" fontId="55" fillId="0" borderId="12" applyNumberFormat="0" applyFill="0" applyAlignment="0" applyProtection="0"/>
    <xf numFmtId="0" fontId="55" fillId="0" borderId="0" applyNumberFormat="0" applyFill="0" applyBorder="0" applyAlignment="0" applyProtection="0"/>
    <xf numFmtId="0" fontId="52" fillId="0" borderId="0" applyNumberFormat="0" applyFill="0" applyBorder="0" applyProtection="0">
      <alignment horizontal="center"/>
    </xf>
    <xf numFmtId="0" fontId="52" fillId="0" borderId="0" applyNumberFormat="0" applyFill="0" applyBorder="0" applyProtection="0">
      <alignment horizontal="center"/>
    </xf>
    <xf numFmtId="0" fontId="52" fillId="0" borderId="0" applyNumberFormat="0" applyFill="0" applyBorder="0" applyProtection="0">
      <alignment horizontal="center"/>
    </xf>
    <xf numFmtId="0" fontId="52" fillId="0" borderId="0" applyNumberFormat="0" applyFill="0" applyBorder="0" applyProtection="0">
      <alignment horizontal="center"/>
    </xf>
    <xf numFmtId="0" fontId="56" fillId="42" borderId="7" applyProtection="0">
      <alignment horizontal="left" vertical="center"/>
    </xf>
    <xf numFmtId="0" fontId="7" fillId="0" borderId="0" applyBorder="0" applyAlignment="0"/>
    <xf numFmtId="0" fontId="57" fillId="0" borderId="0" applyNumberFormat="0" applyFill="0" applyBorder="0" applyAlignment="0" applyProtection="0"/>
    <xf numFmtId="0" fontId="58" fillId="43" borderId="6" applyNumberFormat="0"/>
    <xf numFmtId="0" fontId="59" fillId="44" borderId="0" applyNumberFormat="0" applyBorder="0" applyAlignment="0" applyProtection="0"/>
    <xf numFmtId="0" fontId="60" fillId="45" borderId="0" applyNumberFormat="0" applyBorder="0" applyAlignment="0" applyProtection="0"/>
    <xf numFmtId="0" fontId="81" fillId="0" borderId="0"/>
    <xf numFmtId="0" fontId="3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0" borderId="0"/>
    <xf numFmtId="0" fontId="20" fillId="0" borderId="0"/>
    <xf numFmtId="0" fontId="83" fillId="0" borderId="0"/>
    <xf numFmtId="0" fontId="20" fillId="0" borderId="0"/>
    <xf numFmtId="0" fontId="4" fillId="0" borderId="0"/>
    <xf numFmtId="0" fontId="8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3" fillId="0" borderId="0"/>
    <xf numFmtId="0" fontId="3" fillId="0" borderId="0"/>
    <xf numFmtId="0" fontId="4" fillId="0" borderId="0"/>
    <xf numFmtId="0" fontId="34" fillId="46" borderId="15" applyNumberFormat="0" applyFont="0" applyAlignment="0" applyProtection="0"/>
    <xf numFmtId="166" fontId="29" fillId="42" borderId="7" applyProtection="0">
      <alignment vertical="center" wrapText="1"/>
    </xf>
    <xf numFmtId="0" fontId="26" fillId="0" borderId="0">
      <alignment horizontal="left"/>
    </xf>
    <xf numFmtId="0" fontId="61" fillId="39" borderId="16" applyNumberFormat="0" applyAlignment="0" applyProtection="0"/>
    <xf numFmtId="179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62" fillId="0" borderId="0">
      <alignment horizontal="right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2" fillId="0" borderId="7" applyProtection="0">
      <alignment vertical="center"/>
    </xf>
    <xf numFmtId="0" fontId="27" fillId="0" borderId="0">
      <alignment vertical="top" wrapText="1"/>
    </xf>
    <xf numFmtId="0" fontId="64" fillId="0" borderId="7" applyProtection="0">
      <alignment horizontal="justify" vertical="center" wrapText="1"/>
    </xf>
    <xf numFmtId="0" fontId="20" fillId="47" borderId="15" applyNumberFormat="0" applyAlignment="0" applyProtection="0"/>
    <xf numFmtId="175" fontId="3" fillId="0" borderId="0" applyFill="0" applyBorder="0" applyAlignment="0"/>
    <xf numFmtId="176" fontId="3" fillId="0" borderId="0" applyFill="0" applyBorder="0" applyAlignment="0"/>
    <xf numFmtId="175" fontId="3" fillId="0" borderId="0" applyFill="0" applyBorder="0" applyAlignment="0"/>
    <xf numFmtId="180" fontId="3" fillId="0" borderId="0" applyFill="0" applyBorder="0" applyAlignment="0"/>
    <xf numFmtId="176" fontId="3" fillId="0" borderId="0" applyFill="0" applyBorder="0" applyAlignment="0"/>
    <xf numFmtId="0" fontId="65" fillId="0" borderId="14" applyNumberFormat="0" applyFill="0" applyAlignment="0" applyProtection="0"/>
    <xf numFmtId="49" fontId="66" fillId="0" borderId="0">
      <alignment horizontal="left" vertical="center"/>
    </xf>
    <xf numFmtId="166" fontId="67" fillId="48" borderId="7" applyProtection="0">
      <alignment vertical="center"/>
    </xf>
    <xf numFmtId="1" fontId="20" fillId="0" borderId="0">
      <alignment horizontal="center" vertical="center"/>
      <protection locked="0"/>
    </xf>
    <xf numFmtId="0" fontId="68" fillId="11" borderId="0" applyNumberFormat="0" applyBorder="0" applyAlignment="0" applyProtection="0"/>
    <xf numFmtId="0" fontId="3" fillId="0" borderId="0"/>
    <xf numFmtId="0" fontId="69" fillId="49" borderId="0">
      <alignment horizontal="left"/>
    </xf>
    <xf numFmtId="0" fontId="70" fillId="50" borderId="0"/>
    <xf numFmtId="0" fontId="3" fillId="0" borderId="0" applyProtection="0"/>
    <xf numFmtId="49" fontId="34" fillId="0" borderId="0" applyFill="0" applyBorder="0" applyAlignment="0"/>
    <xf numFmtId="186" fontId="3" fillId="0" borderId="0" applyFill="0" applyBorder="0" applyAlignment="0"/>
    <xf numFmtId="187" fontId="3" fillId="0" borderId="0" applyFill="0" applyBorder="0" applyAlignment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9" applyNumberFormat="0" applyFill="0" applyAlignment="0" applyProtection="0"/>
    <xf numFmtId="0" fontId="69" fillId="0" borderId="0"/>
    <xf numFmtId="188" fontId="10" fillId="0" borderId="1">
      <alignment horizontal="right" vertical="center"/>
    </xf>
    <xf numFmtId="0" fontId="74" fillId="17" borderId="8" applyNumberFormat="0" applyAlignment="0" applyProtection="0"/>
    <xf numFmtId="0" fontId="75" fillId="51" borderId="8" applyNumberFormat="0" applyAlignment="0" applyProtection="0"/>
    <xf numFmtId="189" fontId="76" fillId="2" borderId="7">
      <alignment horizontal="right" vertical="center"/>
      <protection locked="0"/>
    </xf>
    <xf numFmtId="0" fontId="77" fillId="15" borderId="7" applyProtection="0">
      <alignment horizontal="left" vertical="center" wrapText="1"/>
    </xf>
    <xf numFmtId="0" fontId="78" fillId="51" borderId="16" applyNumberFormat="0" applyAlignment="0" applyProtection="0"/>
    <xf numFmtId="0" fontId="79" fillId="0" borderId="0" applyNumberFormat="0" applyFill="0" applyBorder="0" applyAlignment="0" applyProtection="0"/>
    <xf numFmtId="19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91" fontId="4" fillId="0" borderId="0" applyFill="0" applyBorder="0" applyAlignment="0" applyProtection="0"/>
    <xf numFmtId="192" fontId="4" fillId="0" borderId="0" applyFill="0" applyBorder="0" applyAlignment="0" applyProtection="0"/>
    <xf numFmtId="0" fontId="80" fillId="0" borderId="0" applyNumberForma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24" fillId="52" borderId="0" applyNumberFormat="0" applyBorder="0" applyAlignment="0" applyProtection="0"/>
    <xf numFmtId="0" fontId="24" fillId="48" borderId="0" applyNumberFormat="0" applyBorder="0" applyAlignment="0" applyProtection="0"/>
    <xf numFmtId="0" fontId="24" fillId="53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54" borderId="0" applyNumberFormat="0" applyBorder="0" applyAlignment="0" applyProtection="0"/>
    <xf numFmtId="0" fontId="26" fillId="2" borderId="0" applyProtection="0"/>
    <xf numFmtId="0" fontId="4" fillId="0" borderId="0" applyNumberFormat="0" applyFont="0" applyFill="0" applyAlignment="0" applyProtection="0"/>
    <xf numFmtId="0" fontId="4" fillId="0" borderId="0"/>
    <xf numFmtId="0" fontId="1" fillId="0" borderId="0"/>
  </cellStyleXfs>
  <cellXfs count="131">
    <xf numFmtId="0" fontId="0" fillId="0" borderId="0" xfId="0"/>
    <xf numFmtId="0" fontId="91" fillId="0" borderId="0" xfId="0" applyNumberFormat="1" applyFont="1" applyFill="1" applyBorder="1" applyAlignment="1" applyProtection="1">
      <alignment horizontal="left"/>
    </xf>
    <xf numFmtId="0" fontId="85" fillId="0" borderId="40" xfId="0" applyFont="1" applyBorder="1" applyAlignment="1" applyProtection="1">
      <alignment vertical="top"/>
    </xf>
    <xf numFmtId="0" fontId="0" fillId="0" borderId="0" xfId="0" applyProtection="1"/>
    <xf numFmtId="0" fontId="85" fillId="0" borderId="20" xfId="0" applyFont="1" applyBorder="1" applyAlignment="1" applyProtection="1">
      <alignment vertical="top"/>
    </xf>
    <xf numFmtId="0" fontId="0" fillId="0" borderId="42" xfId="0" applyBorder="1" applyProtection="1"/>
    <xf numFmtId="0" fontId="0" fillId="0" borderId="41" xfId="0" applyBorder="1" applyProtection="1"/>
    <xf numFmtId="0" fontId="0" fillId="0" borderId="0" xfId="0" applyBorder="1" applyAlignment="1" applyProtection="1">
      <alignment horizontal="center"/>
    </xf>
    <xf numFmtId="0" fontId="90" fillId="0" borderId="0" xfId="0" applyFont="1" applyBorder="1" applyProtection="1"/>
    <xf numFmtId="0" fontId="0" fillId="0" borderId="0" xfId="0" applyBorder="1" applyProtection="1"/>
    <xf numFmtId="0" fontId="0" fillId="0" borderId="0" xfId="0" applyBorder="1" applyAlignment="1" applyProtection="1">
      <alignment horizontal="center" vertical="center"/>
    </xf>
    <xf numFmtId="196" fontId="0" fillId="0" borderId="0" xfId="0" applyNumberFormat="1" applyBorder="1" applyProtection="1"/>
    <xf numFmtId="196" fontId="89" fillId="0" borderId="0" xfId="0" applyNumberFormat="1" applyFont="1" applyBorder="1" applyAlignment="1" applyProtection="1">
      <alignment horizontal="right"/>
    </xf>
    <xf numFmtId="0" fontId="93" fillId="0" borderId="28" xfId="0" applyFont="1" applyBorder="1" applyProtection="1"/>
    <xf numFmtId="0" fontId="93" fillId="0" borderId="37" xfId="0" applyFont="1" applyBorder="1" applyProtection="1"/>
    <xf numFmtId="0" fontId="93" fillId="0" borderId="29" xfId="0" applyFont="1" applyBorder="1" applyAlignment="1" applyProtection="1">
      <alignment horizontal="center"/>
    </xf>
    <xf numFmtId="0" fontId="88" fillId="0" borderId="29" xfId="0" applyFont="1" applyBorder="1" applyAlignment="1" applyProtection="1">
      <alignment horizontal="center" vertical="center"/>
    </xf>
    <xf numFmtId="196" fontId="88" fillId="0" borderId="29" xfId="0" applyNumberFormat="1" applyFont="1" applyBorder="1" applyAlignment="1" applyProtection="1">
      <alignment horizontal="center" vertical="center"/>
    </xf>
    <xf numFmtId="0" fontId="93" fillId="0" borderId="45" xfId="0" applyFont="1" applyBorder="1" applyProtection="1"/>
    <xf numFmtId="0" fontId="93" fillId="0" borderId="0" xfId="0" applyFont="1" applyBorder="1" applyProtection="1"/>
    <xf numFmtId="0" fontId="93" fillId="0" borderId="44" xfId="0" applyFont="1" applyBorder="1" applyAlignment="1" applyProtection="1">
      <alignment horizontal="center"/>
    </xf>
    <xf numFmtId="0" fontId="96" fillId="0" borderId="44" xfId="0" applyFont="1" applyBorder="1" applyAlignment="1" applyProtection="1">
      <alignment horizontal="left" vertical="center"/>
    </xf>
    <xf numFmtId="0" fontId="88" fillId="0" borderId="44" xfId="0" applyFont="1" applyBorder="1" applyAlignment="1" applyProtection="1">
      <alignment horizontal="center" vertical="center"/>
    </xf>
    <xf numFmtId="196" fontId="88" fillId="0" borderId="44" xfId="0" applyNumberFormat="1" applyFont="1" applyBorder="1" applyAlignment="1" applyProtection="1">
      <alignment horizontal="center" vertical="center"/>
    </xf>
    <xf numFmtId="0" fontId="0" fillId="0" borderId="24" xfId="0" applyBorder="1" applyAlignment="1" applyProtection="1">
      <alignment horizontal="center"/>
    </xf>
    <xf numFmtId="0" fontId="0" fillId="0" borderId="43" xfId="0" applyBorder="1" applyProtection="1"/>
    <xf numFmtId="0" fontId="0" fillId="0" borderId="17" xfId="0" applyBorder="1" applyAlignment="1" applyProtection="1">
      <alignment horizontal="center"/>
    </xf>
    <xf numFmtId="0" fontId="0" fillId="0" borderId="17" xfId="0" applyBorder="1" applyProtection="1"/>
    <xf numFmtId="0" fontId="0" fillId="0" borderId="17" xfId="0" applyBorder="1" applyAlignment="1" applyProtection="1">
      <alignment horizontal="center" vertical="center"/>
    </xf>
    <xf numFmtId="196" fontId="0" fillId="0" borderId="17" xfId="0" applyNumberFormat="1" applyBorder="1" applyProtection="1"/>
    <xf numFmtId="196" fontId="0" fillId="0" borderId="17" xfId="0" applyNumberFormat="1" applyBorder="1" applyAlignment="1" applyProtection="1">
      <alignment horizontal="right"/>
    </xf>
    <xf numFmtId="0" fontId="0" fillId="0" borderId="22" xfId="0" applyBorder="1" applyProtection="1"/>
    <xf numFmtId="0" fontId="85" fillId="0" borderId="23" xfId="0" applyFont="1" applyBorder="1" applyAlignment="1" applyProtection="1">
      <alignment horizontal="center"/>
    </xf>
    <xf numFmtId="49" fontId="92" fillId="0" borderId="18" xfId="802" applyNumberFormat="1" applyFont="1" applyFill="1" applyBorder="1" applyAlignment="1" applyProtection="1">
      <alignment wrapText="1"/>
    </xf>
    <xf numFmtId="0" fontId="85" fillId="0" borderId="18" xfId="0" applyFont="1" applyBorder="1" applyProtection="1"/>
    <xf numFmtId="0" fontId="85" fillId="0" borderId="18" xfId="0" applyFont="1" applyBorder="1" applyAlignment="1" applyProtection="1">
      <alignment horizontal="center" vertical="center"/>
    </xf>
    <xf numFmtId="196" fontId="85" fillId="0" borderId="18" xfId="0" applyNumberFormat="1" applyFont="1" applyBorder="1" applyProtection="1"/>
    <xf numFmtId="196" fontId="85" fillId="0" borderId="23" xfId="0" applyNumberFormat="1" applyFont="1" applyBorder="1" applyProtection="1"/>
    <xf numFmtId="196" fontId="85" fillId="0" borderId="18" xfId="0" applyNumberFormat="1" applyFont="1" applyBorder="1" applyAlignment="1" applyProtection="1">
      <alignment horizontal="right"/>
    </xf>
    <xf numFmtId="49" fontId="85" fillId="0" borderId="22" xfId="0" applyNumberFormat="1" applyFont="1" applyFill="1" applyBorder="1" applyProtection="1"/>
    <xf numFmtId="49" fontId="85" fillId="0" borderId="41" xfId="0" applyNumberFormat="1" applyFont="1" applyFill="1" applyBorder="1" applyProtection="1"/>
    <xf numFmtId="0" fontId="85" fillId="0" borderId="23" xfId="0" applyFont="1" applyFill="1" applyBorder="1" applyAlignment="1" applyProtection="1">
      <alignment horizontal="left"/>
    </xf>
    <xf numFmtId="49" fontId="86" fillId="0" borderId="18" xfId="856" applyNumberFormat="1" applyFont="1" applyFill="1" applyBorder="1" applyAlignment="1" applyProtection="1">
      <alignment vertical="top" shrinkToFit="1"/>
    </xf>
    <xf numFmtId="195" fontId="7" fillId="0" borderId="18" xfId="802" applyNumberFormat="1" applyFont="1" applyFill="1" applyBorder="1" applyAlignment="1" applyProtection="1">
      <alignment horizontal="center" vertical="center"/>
    </xf>
    <xf numFmtId="196" fontId="85" fillId="0" borderId="18" xfId="0" applyNumberFormat="1" applyFont="1" applyFill="1" applyBorder="1" applyAlignment="1" applyProtection="1">
      <alignment horizontal="center"/>
    </xf>
    <xf numFmtId="196" fontId="85" fillId="0" borderId="23" xfId="0" applyNumberFormat="1" applyFont="1" applyFill="1" applyBorder="1" applyAlignment="1" applyProtection="1">
      <alignment horizontal="center" vertical="center"/>
    </xf>
    <xf numFmtId="196" fontId="85" fillId="0" borderId="18" xfId="0" applyNumberFormat="1" applyFont="1" applyBorder="1" applyAlignment="1" applyProtection="1">
      <alignment horizontal="right" vertical="center"/>
    </xf>
    <xf numFmtId="0" fontId="7" fillId="0" borderId="18" xfId="845" applyFont="1" applyFill="1" applyBorder="1" applyAlignment="1" applyProtection="1">
      <alignment vertical="top" shrinkToFit="1"/>
    </xf>
    <xf numFmtId="0" fontId="7" fillId="0" borderId="23" xfId="1" applyNumberFormat="1" applyFont="1" applyFill="1" applyBorder="1" applyAlignment="1" applyProtection="1">
      <alignment vertical="top" shrinkToFit="1"/>
    </xf>
    <xf numFmtId="195" fontId="7" fillId="0" borderId="23" xfId="802" applyNumberFormat="1" applyFont="1" applyFill="1" applyBorder="1" applyAlignment="1" applyProtection="1">
      <alignment horizontal="center" vertical="center"/>
    </xf>
    <xf numFmtId="196" fontId="85" fillId="0" borderId="23" xfId="0" applyNumberFormat="1" applyFont="1" applyFill="1" applyBorder="1" applyAlignment="1" applyProtection="1">
      <alignment horizontal="right" vertical="center"/>
    </xf>
    <xf numFmtId="49" fontId="85" fillId="0" borderId="22" xfId="0" applyNumberFormat="1" applyFont="1" applyBorder="1" applyProtection="1"/>
    <xf numFmtId="49" fontId="85" fillId="0" borderId="41" xfId="0" applyNumberFormat="1" applyFont="1" applyBorder="1" applyProtection="1"/>
    <xf numFmtId="0" fontId="85" fillId="0" borderId="23" xfId="0" applyFont="1" applyBorder="1" applyAlignment="1" applyProtection="1">
      <alignment horizontal="left"/>
    </xf>
    <xf numFmtId="196" fontId="85" fillId="0" borderId="23" xfId="0" applyNumberFormat="1" applyFont="1" applyBorder="1" applyAlignment="1" applyProtection="1">
      <alignment horizontal="center" vertical="center"/>
    </xf>
    <xf numFmtId="49" fontId="7" fillId="0" borderId="18" xfId="802" applyNumberFormat="1" applyFont="1" applyFill="1" applyBorder="1" applyAlignment="1" applyProtection="1">
      <alignment wrapText="1"/>
    </xf>
    <xf numFmtId="49" fontId="86" fillId="0" borderId="18" xfId="856" applyNumberFormat="1" applyFont="1" applyBorder="1" applyAlignment="1" applyProtection="1">
      <alignment vertical="top" shrinkToFit="1"/>
    </xf>
    <xf numFmtId="0" fontId="7" fillId="0" borderId="18" xfId="1" applyNumberFormat="1" applyFont="1" applyFill="1" applyBorder="1" applyAlignment="1" applyProtection="1">
      <alignment vertical="top" shrinkToFit="1"/>
    </xf>
    <xf numFmtId="0" fontId="85" fillId="0" borderId="23" xfId="0" applyFont="1" applyFill="1" applyBorder="1" applyAlignment="1" applyProtection="1">
      <alignment horizontal="left" vertical="top"/>
    </xf>
    <xf numFmtId="49" fontId="7" fillId="0" borderId="18" xfId="802" applyNumberFormat="1" applyFont="1" applyFill="1" applyBorder="1" applyAlignment="1" applyProtection="1">
      <alignment horizontal="left" vertical="top" wrapText="1"/>
    </xf>
    <xf numFmtId="0" fontId="85" fillId="0" borderId="18" xfId="0" applyFont="1" applyFill="1" applyBorder="1" applyAlignment="1" applyProtection="1">
      <alignment horizontal="center" vertical="center"/>
    </xf>
    <xf numFmtId="0" fontId="85" fillId="0" borderId="23" xfId="0" applyFont="1" applyBorder="1" applyAlignment="1" applyProtection="1">
      <alignment horizontal="left" vertical="center"/>
    </xf>
    <xf numFmtId="49" fontId="7" fillId="0" borderId="23" xfId="802" applyNumberFormat="1" applyFont="1" applyFill="1" applyBorder="1" applyAlignment="1" applyProtection="1">
      <alignment horizontal="left" vertical="center" wrapText="1"/>
    </xf>
    <xf numFmtId="196" fontId="85" fillId="0" borderId="23" xfId="0" applyNumberFormat="1" applyFont="1" applyBorder="1" applyAlignment="1" applyProtection="1">
      <alignment horizontal="right" vertical="center"/>
    </xf>
    <xf numFmtId="0" fontId="95" fillId="0" borderId="18" xfId="0" applyFont="1" applyBorder="1" applyProtection="1"/>
    <xf numFmtId="49" fontId="94" fillId="0" borderId="18" xfId="856" applyNumberFormat="1" applyFont="1" applyBorder="1" applyAlignment="1" applyProtection="1">
      <alignment horizontal="left" vertical="top" wrapText="1"/>
    </xf>
    <xf numFmtId="49" fontId="86" fillId="0" borderId="18" xfId="856" applyNumberFormat="1" applyFont="1" applyBorder="1" applyAlignment="1" applyProtection="1">
      <alignment horizontal="left" vertical="top" wrapText="1"/>
    </xf>
    <xf numFmtId="49" fontId="86" fillId="0" borderId="23" xfId="856" applyNumberFormat="1" applyFont="1" applyBorder="1" applyAlignment="1" applyProtection="1">
      <alignment horizontal="left" vertical="top" wrapText="1"/>
    </xf>
    <xf numFmtId="0" fontId="93" fillId="0" borderId="18" xfId="0" applyFont="1" applyFill="1" applyBorder="1" applyProtection="1"/>
    <xf numFmtId="0" fontId="7" fillId="0" borderId="18" xfId="866" applyNumberFormat="1" applyFont="1" applyFill="1" applyBorder="1" applyAlignment="1" applyProtection="1">
      <alignment horizontal="left" vertical="top" wrapText="1"/>
    </xf>
    <xf numFmtId="0" fontId="7" fillId="0" borderId="18" xfId="788" applyNumberFormat="1" applyFont="1" applyFill="1" applyBorder="1" applyAlignment="1" applyProtection="1">
      <alignment horizontal="left" vertical="top" wrapText="1"/>
    </xf>
    <xf numFmtId="0" fontId="85" fillId="0" borderId="23" xfId="0" applyFont="1" applyBorder="1" applyAlignment="1" applyProtection="1">
      <alignment horizontal="center" vertical="center"/>
    </xf>
    <xf numFmtId="0" fontId="7" fillId="0" borderId="23" xfId="788" applyNumberFormat="1" applyFont="1" applyFill="1" applyBorder="1" applyAlignment="1" applyProtection="1">
      <alignment horizontal="left" vertical="top" wrapText="1"/>
    </xf>
    <xf numFmtId="49" fontId="86" fillId="0" borderId="18" xfId="856" applyNumberFormat="1" applyFont="1" applyFill="1" applyBorder="1" applyAlignment="1" applyProtection="1">
      <alignment horizontal="left" vertical="top" wrapText="1"/>
    </xf>
    <xf numFmtId="49" fontId="86" fillId="0" borderId="18" xfId="856" applyNumberFormat="1" applyFont="1" applyBorder="1" applyAlignment="1" applyProtection="1">
      <alignment horizontal="left" vertical="top"/>
    </xf>
    <xf numFmtId="49" fontId="94" fillId="0" borderId="23" xfId="856" applyNumberFormat="1" applyFont="1" applyBorder="1" applyAlignment="1" applyProtection="1">
      <alignment horizontal="left" vertical="top"/>
    </xf>
    <xf numFmtId="0" fontId="85" fillId="0" borderId="23" xfId="0" applyFont="1" applyBorder="1" applyProtection="1"/>
    <xf numFmtId="195" fontId="7" fillId="0" borderId="23" xfId="802" applyNumberFormat="1" applyFont="1" applyBorder="1" applyAlignment="1" applyProtection="1">
      <alignment horizontal="center" vertical="center"/>
    </xf>
    <xf numFmtId="49" fontId="86" fillId="0" borderId="23" xfId="856" applyNumberFormat="1" applyFont="1" applyBorder="1" applyAlignment="1" applyProtection="1">
      <alignment horizontal="left" vertical="top"/>
    </xf>
    <xf numFmtId="0" fontId="7" fillId="0" borderId="18" xfId="789" applyFont="1" applyFill="1" applyBorder="1" applyAlignment="1" applyProtection="1">
      <alignment wrapText="1"/>
    </xf>
    <xf numFmtId="49" fontId="7" fillId="0" borderId="23" xfId="0" applyNumberFormat="1" applyFont="1" applyFill="1" applyBorder="1" applyAlignment="1" applyProtection="1">
      <alignment horizontal="center" vertical="center"/>
    </xf>
    <xf numFmtId="0" fontId="7" fillId="0" borderId="23" xfId="0" applyFont="1" applyFill="1" applyBorder="1" applyAlignment="1" applyProtection="1">
      <alignment wrapText="1"/>
    </xf>
    <xf numFmtId="0" fontId="85" fillId="0" borderId="38" xfId="0" applyFont="1" applyBorder="1" applyAlignment="1" applyProtection="1">
      <alignment horizontal="center"/>
    </xf>
    <xf numFmtId="0" fontId="7" fillId="0" borderId="21" xfId="789" applyFont="1" applyFill="1" applyBorder="1" applyAlignment="1" applyProtection="1">
      <alignment wrapText="1"/>
    </xf>
    <xf numFmtId="195" fontId="7" fillId="0" borderId="21" xfId="802" applyNumberFormat="1" applyFont="1" applyFill="1" applyBorder="1" applyAlignment="1" applyProtection="1">
      <alignment horizontal="center" vertical="center"/>
    </xf>
    <xf numFmtId="0" fontId="0" fillId="0" borderId="19" xfId="0" applyBorder="1" applyProtection="1"/>
    <xf numFmtId="0" fontId="0" fillId="0" borderId="3" xfId="0" applyBorder="1" applyProtection="1"/>
    <xf numFmtId="0" fontId="0" fillId="0" borderId="3" xfId="0" applyBorder="1" applyAlignment="1" applyProtection="1">
      <alignment horizontal="center"/>
    </xf>
    <xf numFmtId="0" fontId="87" fillId="0" borderId="3" xfId="0" applyFont="1" applyBorder="1" applyProtection="1"/>
    <xf numFmtId="0" fontId="0" fillId="0" borderId="3" xfId="0" applyBorder="1" applyAlignment="1" applyProtection="1">
      <alignment horizontal="center" vertical="center"/>
    </xf>
    <xf numFmtId="196" fontId="99" fillId="0" borderId="39" xfId="0" applyNumberFormat="1" applyFont="1" applyBorder="1" applyAlignment="1" applyProtection="1">
      <alignment horizontal="right"/>
    </xf>
    <xf numFmtId="0" fontId="0" fillId="0" borderId="0" xfId="0" applyAlignment="1" applyProtection="1">
      <alignment horizontal="center" vertical="center"/>
    </xf>
    <xf numFmtId="196" fontId="0" fillId="0" borderId="0" xfId="0" applyNumberFormat="1" applyProtection="1"/>
    <xf numFmtId="196" fontId="0" fillId="0" borderId="0" xfId="0" applyNumberFormat="1" applyAlignment="1" applyProtection="1">
      <alignment horizontal="right"/>
    </xf>
    <xf numFmtId="0" fontId="0" fillId="0" borderId="0" xfId="0" applyNumberFormat="1" applyAlignment="1" applyProtection="1">
      <alignment wrapText="1"/>
    </xf>
    <xf numFmtId="0" fontId="0" fillId="0" borderId="0" xfId="0" applyNumberFormat="1" applyProtection="1"/>
    <xf numFmtId="0" fontId="21" fillId="0" borderId="0" xfId="929" applyFont="1" applyAlignment="1">
      <alignment horizontal="left" vertical="center"/>
    </xf>
    <xf numFmtId="0" fontId="1" fillId="0" borderId="0" xfId="929"/>
    <xf numFmtId="0" fontId="100" fillId="0" borderId="0" xfId="929" applyFont="1"/>
    <xf numFmtId="0" fontId="1" fillId="56" borderId="0" xfId="929" applyFill="1" applyProtection="1">
      <protection locked="0"/>
    </xf>
    <xf numFmtId="0" fontId="1" fillId="0" borderId="47" xfId="929" applyBorder="1"/>
    <xf numFmtId="0" fontId="1" fillId="56" borderId="47" xfId="929" applyFill="1" applyBorder="1" applyProtection="1">
      <protection locked="0"/>
    </xf>
    <xf numFmtId="196" fontId="8" fillId="0" borderId="0" xfId="929" applyNumberFormat="1" applyFont="1"/>
    <xf numFmtId="196" fontId="1" fillId="0" borderId="0" xfId="929" applyNumberFormat="1"/>
    <xf numFmtId="196" fontId="85" fillId="0" borderId="18" xfId="0" applyNumberFormat="1" applyFont="1" applyFill="1" applyBorder="1" applyAlignment="1" applyProtection="1">
      <alignment horizontal="center" vertical="center"/>
    </xf>
    <xf numFmtId="196" fontId="0" fillId="0" borderId="3" xfId="0" applyNumberFormat="1" applyFill="1" applyBorder="1" applyProtection="1"/>
    <xf numFmtId="196" fontId="85" fillId="56" borderId="18" xfId="0" applyNumberFormat="1" applyFont="1" applyFill="1" applyBorder="1" applyAlignment="1" applyProtection="1">
      <alignment horizontal="center"/>
      <protection locked="0"/>
    </xf>
    <xf numFmtId="196" fontId="85" fillId="56" borderId="23" xfId="0" applyNumberFormat="1" applyFont="1" applyFill="1" applyBorder="1" applyAlignment="1" applyProtection="1">
      <alignment horizontal="center" vertical="center"/>
      <protection locked="0"/>
    </xf>
    <xf numFmtId="196" fontId="85" fillId="56" borderId="23" xfId="0" applyNumberFormat="1" applyFont="1" applyFill="1" applyBorder="1" applyAlignment="1" applyProtection="1">
      <alignment horizontal="center"/>
      <protection locked="0"/>
    </xf>
    <xf numFmtId="196" fontId="85" fillId="56" borderId="18" xfId="0" applyNumberFormat="1" applyFont="1" applyFill="1" applyBorder="1" applyAlignment="1" applyProtection="1">
      <alignment horizontal="center" vertical="center"/>
      <protection locked="0"/>
    </xf>
    <xf numFmtId="195" fontId="7" fillId="56" borderId="23" xfId="802" applyNumberFormat="1" applyFont="1" applyFill="1" applyBorder="1" applyAlignment="1" applyProtection="1">
      <alignment horizontal="center" vertical="center"/>
      <protection locked="0"/>
    </xf>
    <xf numFmtId="196" fontId="85" fillId="56" borderId="21" xfId="0" applyNumberFormat="1" applyFont="1" applyFill="1" applyBorder="1" applyAlignment="1" applyProtection="1">
      <alignment horizontal="center" vertical="center"/>
      <protection locked="0"/>
    </xf>
    <xf numFmtId="49" fontId="96" fillId="55" borderId="46" xfId="0" applyNumberFormat="1" applyFont="1" applyFill="1" applyBorder="1" applyAlignment="1" applyProtection="1">
      <alignment horizontal="left" vertical="center" wrapText="1"/>
    </xf>
    <xf numFmtId="49" fontId="96" fillId="0" borderId="0" xfId="0" applyNumberFormat="1" applyFont="1" applyAlignment="1" applyProtection="1">
      <alignment wrapText="1"/>
    </xf>
    <xf numFmtId="0" fontId="85" fillId="0" borderId="33" xfId="0" applyFont="1" applyBorder="1" applyAlignment="1" applyProtection="1">
      <alignment horizontal="center"/>
    </xf>
    <xf numFmtId="0" fontId="85" fillId="0" borderId="34" xfId="0" applyFont="1" applyBorder="1" applyAlignment="1" applyProtection="1">
      <alignment horizontal="center"/>
    </xf>
    <xf numFmtId="196" fontId="85" fillId="0" borderId="33" xfId="0" applyNumberFormat="1" applyFont="1" applyBorder="1" applyAlignment="1" applyProtection="1">
      <alignment horizontal="center"/>
    </xf>
    <xf numFmtId="196" fontId="85" fillId="0" borderId="34" xfId="0" applyNumberFormat="1" applyFont="1" applyBorder="1" applyAlignment="1" applyProtection="1">
      <alignment horizontal="center"/>
    </xf>
    <xf numFmtId="196" fontId="88" fillId="0" borderId="31" xfId="0" applyNumberFormat="1" applyFont="1" applyBorder="1" applyAlignment="1" applyProtection="1">
      <alignment horizontal="center" vertical="center"/>
    </xf>
    <xf numFmtId="0" fontId="0" fillId="0" borderId="32" xfId="0" applyBorder="1" applyAlignment="1" applyProtection="1">
      <alignment horizontal="center"/>
    </xf>
    <xf numFmtId="0" fontId="97" fillId="0" borderId="26" xfId="0" applyFont="1" applyBorder="1" applyAlignment="1" applyProtection="1">
      <alignment horizontal="center" vertical="center"/>
    </xf>
    <xf numFmtId="0" fontId="97" fillId="0" borderId="29" xfId="0" applyFont="1" applyBorder="1" applyAlignment="1" applyProtection="1">
      <alignment horizontal="center" vertical="center"/>
    </xf>
    <xf numFmtId="0" fontId="98" fillId="0" borderId="26" xfId="0" applyFont="1" applyBorder="1" applyAlignment="1" applyProtection="1">
      <alignment vertical="center"/>
    </xf>
    <xf numFmtId="0" fontId="98" fillId="0" borderId="27" xfId="0" applyFont="1" applyBorder="1" applyAlignment="1" applyProtection="1">
      <alignment vertical="center"/>
    </xf>
    <xf numFmtId="0" fontId="90" fillId="0" borderId="29" xfId="0" applyFont="1" applyBorder="1" applyAlignment="1" applyProtection="1"/>
    <xf numFmtId="0" fontId="0" fillId="0" borderId="29" xfId="0" applyBorder="1" applyAlignment="1" applyProtection="1"/>
    <xf numFmtId="0" fontId="0" fillId="0" borderId="30" xfId="0" applyBorder="1" applyAlignment="1" applyProtection="1"/>
    <xf numFmtId="0" fontId="93" fillId="0" borderId="25" xfId="0" applyFont="1" applyBorder="1" applyAlignment="1" applyProtection="1"/>
    <xf numFmtId="0" fontId="93" fillId="0" borderId="26" xfId="0" applyFont="1" applyBorder="1" applyAlignment="1" applyProtection="1"/>
    <xf numFmtId="0" fontId="93" fillId="0" borderId="35" xfId="0" applyFont="1" applyBorder="1" applyAlignment="1" applyProtection="1">
      <alignment horizontal="left" vertical="center"/>
    </xf>
    <xf numFmtId="0" fontId="96" fillId="0" borderId="36" xfId="0" applyFont="1" applyBorder="1" applyAlignment="1" applyProtection="1">
      <alignment horizontal="left" vertical="center"/>
    </xf>
  </cellXfs>
  <cellStyles count="930">
    <cellStyle name="__SO_16_Multifunkční hala" xfId="2" xr:uid="{00000000-0005-0000-0000-000000000000}"/>
    <cellStyle name="_2007_08_09 Výrobky Korunní" xfId="3" xr:uid="{00000000-0005-0000-0000-000001000000}"/>
    <cellStyle name="_6156_BD Petřiny_propočet DSP_úprava ceny_070125" xfId="4" xr:uid="{00000000-0005-0000-0000-000002000000}"/>
    <cellStyle name="_6156_BD Petřiny_propočet DSP_úprava ceny_070125_HIT_KOM_rozpocet" xfId="5" xr:uid="{00000000-0005-0000-0000-000003000000}"/>
    <cellStyle name="_6156_BD Petřiny_propočet DSP_úprava ceny_070125_HIT-PP-SO04-energetika" xfId="6" xr:uid="{00000000-0005-0000-0000-000004000000}"/>
    <cellStyle name="_6156_BD Petřiny_propočet DSP_úprava ceny_070125_HIT-SPEC-ESL-EPS-090723" xfId="7" xr:uid="{00000000-0005-0000-0000-000005000000}"/>
    <cellStyle name="_6156_BD Petřiny_propočet DSP_úprava ceny_070125_HIT-VZ-PP-R" xfId="8" xr:uid="{00000000-0005-0000-0000-000006000000}"/>
    <cellStyle name="_6156_BD Petřiny_propočet DSP_úprava ceny_070125_Výkaz výměr ZTI - HIT Litoměřice-rev 4" xfId="9" xr:uid="{00000000-0005-0000-0000-000007000000}"/>
    <cellStyle name="_7071_Gymnázium Zborovská_SO 02_VV" xfId="10" xr:uid="{00000000-0005-0000-0000-000008000000}"/>
    <cellStyle name="_7071_Gymnázium Zborovská_SO 02_VV_HIT_KOM_rozpocet" xfId="11" xr:uid="{00000000-0005-0000-0000-000009000000}"/>
    <cellStyle name="_7071_Gymnázium Zborovská_SO 02_VV_HIT-PP-SO04-energetika" xfId="12" xr:uid="{00000000-0005-0000-0000-00000A000000}"/>
    <cellStyle name="_7071_Gymnázium Zborovská_SO 02_VV_HIT-SPEC-ESL-EPS-090723" xfId="13" xr:uid="{00000000-0005-0000-0000-00000B000000}"/>
    <cellStyle name="_7071_Gymnázium Zborovská_SO 02_VV_HIT-VZ-PP-R" xfId="14" xr:uid="{00000000-0005-0000-0000-00000C000000}"/>
    <cellStyle name="_7071_Gymnázium Zborovská_SO 02_VV_Výkaz výměr ZTI - HIT Litoměřice-rev 4" xfId="15" xr:uid="{00000000-0005-0000-0000-00000D000000}"/>
    <cellStyle name="_7139_Obchodní pasáž Modřany_RO" xfId="16" xr:uid="{00000000-0005-0000-0000-00000E000000}"/>
    <cellStyle name="_8016_Obytný soubor Jahodnice BA3" xfId="17" xr:uid="{00000000-0005-0000-0000-00000F000000}"/>
    <cellStyle name="_cenik_2007_01_03" xfId="18" xr:uid="{00000000-0005-0000-0000-000010000000}"/>
    <cellStyle name="_Ladronka_2_VV-DVD_kontrola_FINAL" xfId="19" xr:uid="{00000000-0005-0000-0000-000011000000}"/>
    <cellStyle name="_Ladronka_2_VV-DVD_kontrola_FINAL__SO_01_OBJEKTY AB_200208" xfId="20" xr:uid="{00000000-0005-0000-0000-000012000000}"/>
    <cellStyle name="_Ladronka_2_VV-DVD_kontrola_FINAL_9106_Parter Starý Prosek_RO" xfId="21" xr:uid="{00000000-0005-0000-0000-000013000000}"/>
    <cellStyle name="_Ladronka_2_VV-DVD_kontrola_FINAL_9106_Parter Starý Prosek_RO 2" xfId="22" xr:uid="{00000000-0005-0000-0000-000014000000}"/>
    <cellStyle name="_Ladronka_2_VV-DVD_kontrola_FINAL_9106_Parter Starý Prosek_RO 3" xfId="23" xr:uid="{00000000-0005-0000-0000-000015000000}"/>
    <cellStyle name="_Ladronka_2_VV-DVD_kontrola_FINAL_9106_Parter Starý Prosek_RO 3 2" xfId="24" xr:uid="{00000000-0005-0000-0000-000016000000}"/>
    <cellStyle name="_Ladronka_2_VV-DVD_kontrola_FINAL_Bazén MB_VV" xfId="25" xr:uid="{00000000-0005-0000-0000-000017000000}"/>
    <cellStyle name="_Ladronka_2_VV-DVD_kontrola_FINAL_Bazén MB_VV 2" xfId="26" xr:uid="{00000000-0005-0000-0000-000018000000}"/>
    <cellStyle name="_Ladronka_2_VV-DVD_kontrola_FINAL_Bazén MB_VV 3" xfId="27" xr:uid="{00000000-0005-0000-0000-000019000000}"/>
    <cellStyle name="_Ladronka_2_VV-DVD_kontrola_FINAL_Bazén MB_VV 3 2" xfId="28" xr:uid="{00000000-0005-0000-0000-00001A000000}"/>
    <cellStyle name="_Ladronka_2_VV-DVD_kontrola_FINAL_Boleslav SIL, SLA" xfId="29" xr:uid="{00000000-0005-0000-0000-00001B000000}"/>
    <cellStyle name="_Ladronka_2_VV-DVD_kontrola_FINAL_Boleslav SIL, SLA 2" xfId="30" xr:uid="{00000000-0005-0000-0000-00001C000000}"/>
    <cellStyle name="_Ladronka_2_VV-DVD_kontrola_FINAL_Boleslav SIL, SLA 3" xfId="31" xr:uid="{00000000-0005-0000-0000-00001D000000}"/>
    <cellStyle name="_Ladronka_2_VV-DVD_kontrola_FINAL_Boleslav SIL, SLA 3 2" xfId="32" xr:uid="{00000000-0005-0000-0000-00001E000000}"/>
    <cellStyle name="_Ladronka_2_VV-DVD_kontrola_FINAL_Boleslav ZTI,BT" xfId="33" xr:uid="{00000000-0005-0000-0000-00001F000000}"/>
    <cellStyle name="_Ladronka_2_VV-DVD_kontrola_FINAL_Boleslav ZTI,BT 2" xfId="34" xr:uid="{00000000-0005-0000-0000-000020000000}"/>
    <cellStyle name="_Ladronka_2_VV-DVD_kontrola_FINAL_Boleslav ZTI,BT 3" xfId="35" xr:uid="{00000000-0005-0000-0000-000021000000}"/>
    <cellStyle name="_Ladronka_2_VV-DVD_kontrola_FINAL_Boleslav ZTI,BT 3 2" xfId="36" xr:uid="{00000000-0005-0000-0000-000022000000}"/>
    <cellStyle name="_Ladronka_2_VV-DVD_kontrola_FINAL_HIT-SPEC-ESL-EPS-090723" xfId="37" xr:uid="{00000000-0005-0000-0000-000023000000}"/>
    <cellStyle name="_Ladronka_2_VV-DVD_kontrola_FINAL_HIT-SPEC-ESL-EPS-090723 2" xfId="38" xr:uid="{00000000-0005-0000-0000-000024000000}"/>
    <cellStyle name="_Ladronka_2_VV-DVD_kontrola_FINAL_HIT-SPEC-ESL-EPS-090723 3" xfId="39" xr:uid="{00000000-0005-0000-0000-000025000000}"/>
    <cellStyle name="_Ladronka_2_VV-DVD_kontrola_FINAL_HIT-SPEC-ESL-EPS-090723 3 2" xfId="40" xr:uid="{00000000-0005-0000-0000-000026000000}"/>
    <cellStyle name="_Ladronka_2_VV-DVD_kontrola_FINAL_HIT-VZ-PP-R" xfId="41" xr:uid="{00000000-0005-0000-0000-000027000000}"/>
    <cellStyle name="_Ladronka_2_VV-DVD_kontrola_FINAL_HIT-VZ-PP-R 2" xfId="42" xr:uid="{00000000-0005-0000-0000-000028000000}"/>
    <cellStyle name="_Ladronka_2_VV-DVD_kontrola_FINAL_HIT-VZ-PP-R 3" xfId="43" xr:uid="{00000000-0005-0000-0000-000029000000}"/>
    <cellStyle name="_Ladronka_2_VV-DVD_kontrola_FINAL_HIT-VZ-PP-R 3 2" xfId="44" xr:uid="{00000000-0005-0000-0000-00002A000000}"/>
    <cellStyle name="_Ladronka_2_VV-DVD_kontrola_FINAL_park_chrpova_VV_CHRP_VO" xfId="45" xr:uid="{00000000-0005-0000-0000-00002B000000}"/>
    <cellStyle name="_Ladronka_2_VV-DVD_kontrola_FINAL_park_chrpova_VV_CHRP_VO 2" xfId="46" xr:uid="{00000000-0005-0000-0000-00002C000000}"/>
    <cellStyle name="_Ladronka_2_VV-DVD_kontrola_FINAL_park_chrpova_VV_CHRP_VO 3" xfId="47" xr:uid="{00000000-0005-0000-0000-00002D000000}"/>
    <cellStyle name="_Ladronka_2_VV-DVD_kontrola_FINAL_park_chrpova_VV_CHRP_VO 3 2" xfId="48" xr:uid="{00000000-0005-0000-0000-00002E000000}"/>
    <cellStyle name="_Ladronka_2_VV-DVD_kontrola_FINAL_Profese výrobky Boleslav" xfId="49" xr:uid="{00000000-0005-0000-0000-00002F000000}"/>
    <cellStyle name="_Ladronka_2_VV-DVD_kontrola_FINAL_Profese výrobky Boleslav 2" xfId="50" xr:uid="{00000000-0005-0000-0000-000030000000}"/>
    <cellStyle name="_Ladronka_2_VV-DVD_kontrola_FINAL_Profese výrobky Boleslav 3" xfId="51" xr:uid="{00000000-0005-0000-0000-000031000000}"/>
    <cellStyle name="_Ladronka_2_VV-DVD_kontrola_FINAL_Profese výrobky Boleslav 3 2" xfId="52" xr:uid="{00000000-0005-0000-0000-000032000000}"/>
    <cellStyle name="_Ladronka_2_VV-DVD_kontrola_FINAL_slaboproud_redukce" xfId="53" xr:uid="{00000000-0005-0000-0000-000033000000}"/>
    <cellStyle name="_Ladronka_2_VV-DVD_kontrola_FINAL_slaboproud_redukce 2" xfId="54" xr:uid="{00000000-0005-0000-0000-000034000000}"/>
    <cellStyle name="_Ladronka_2_VV-DVD_kontrola_FINAL_slaboproud_redukce 3" xfId="55" xr:uid="{00000000-0005-0000-0000-000035000000}"/>
    <cellStyle name="_Ladronka_2_VV-DVD_kontrola_FINAL_slaboproud_redukce 3 2" xfId="56" xr:uid="{00000000-0005-0000-0000-000036000000}"/>
    <cellStyle name="_Ladronka_2_VV-DVD_kontrola_FINAL_Zduchovice - MaR_AB_redukováno 22_2_08" xfId="57" xr:uid="{00000000-0005-0000-0000-000037000000}"/>
    <cellStyle name="_Ladronka_2_VV-DVD_kontrola_FINAL_Zduchovice - MaR_AB_redukováno 22_2_08 2" xfId="58" xr:uid="{00000000-0005-0000-0000-000038000000}"/>
    <cellStyle name="_Ladronka_2_VV-DVD_kontrola_FINAL_Zduchovice - MaR_AB_redukováno 22_2_08 3" xfId="59" xr:uid="{00000000-0005-0000-0000-000039000000}"/>
    <cellStyle name="_Ladronka_2_VV-DVD_kontrola_FINAL_Zduchovice - MaR_AB_redukováno 22_2_08 3 2" xfId="60" xr:uid="{00000000-0005-0000-0000-00003A000000}"/>
    <cellStyle name="_Nad Závěrkou_Profese s navýšením_071106" xfId="61" xr:uid="{00000000-0005-0000-0000-00003B000000}"/>
    <cellStyle name="_PERSONAL" xfId="62" xr:uid="{00000000-0005-0000-0000-00003C000000}"/>
    <cellStyle name="_PERSONAL_1" xfId="63" xr:uid="{00000000-0005-0000-0000-00003D000000}"/>
    <cellStyle name="_PERSONAL_1_9106_Parter Starý Prosek_RO" xfId="64" xr:uid="{00000000-0005-0000-0000-00003E000000}"/>
    <cellStyle name="_PERSONAL_1_9117_Park Chrpová_VV_draf_100119" xfId="65" xr:uid="{00000000-0005-0000-0000-00003F000000}"/>
    <cellStyle name="_PERSONAL_1_Benice_dům typ M3_propočet_070329" xfId="66" xr:uid="{00000000-0005-0000-0000-000040000000}"/>
    <cellStyle name="_PERSONAL_1_Boleslav SIL, SLA" xfId="67" xr:uid="{00000000-0005-0000-0000-000041000000}"/>
    <cellStyle name="_PERSONAL_1_Boleslav ZTI,BT" xfId="68" xr:uid="{00000000-0005-0000-0000-000042000000}"/>
    <cellStyle name="_PERSONAL_1_HIT_KOM_rozpocet" xfId="69" xr:uid="{00000000-0005-0000-0000-000043000000}"/>
    <cellStyle name="_PERSONAL_1_HIT-PP-SO04-energetika" xfId="70" xr:uid="{00000000-0005-0000-0000-000044000000}"/>
    <cellStyle name="_PERSONAL_1_HIT-SPEC-ESL-EPS-090723" xfId="71" xr:uid="{00000000-0005-0000-0000-000045000000}"/>
    <cellStyle name="_PERSONAL_1_HIT-VZ-PP-R" xfId="72" xr:uid="{00000000-0005-0000-0000-000046000000}"/>
    <cellStyle name="_PERSONAL_1_park_chrpova_VV_CHRP_VO" xfId="73" xr:uid="{00000000-0005-0000-0000-000047000000}"/>
    <cellStyle name="_PERSONAL_1_Profese výrobky Boleslav" xfId="74" xr:uid="{00000000-0005-0000-0000-000048000000}"/>
    <cellStyle name="_PERSONAL_1_Výkaz výměr ZTI - HIT Litoměřice-rev 4" xfId="75" xr:uid="{00000000-0005-0000-0000-000049000000}"/>
    <cellStyle name="_PERSONAL_7139_Obchodní pasáž Modřany_RO" xfId="76" xr:uid="{00000000-0005-0000-0000-00004A000000}"/>
    <cellStyle name="_PERSONAL_9106_Parter Starý Prosek_RO" xfId="77" xr:uid="{00000000-0005-0000-0000-00004B000000}"/>
    <cellStyle name="_PERSONAL_9117_Park Chrpová_VV_draf_100119" xfId="78" xr:uid="{00000000-0005-0000-0000-00004C000000}"/>
    <cellStyle name="_PERSONAL_Benice_dům typ M3_propočet_070329" xfId="79" xr:uid="{00000000-0005-0000-0000-00004D000000}"/>
    <cellStyle name="_PERSONAL_Boleslav SIL, SLA" xfId="80" xr:uid="{00000000-0005-0000-0000-00004E000000}"/>
    <cellStyle name="_PERSONAL_Boleslav ZTI,BT" xfId="81" xr:uid="{00000000-0005-0000-0000-00004F000000}"/>
    <cellStyle name="_PERSONAL_HIT_KOM_rozpocet" xfId="82" xr:uid="{00000000-0005-0000-0000-000050000000}"/>
    <cellStyle name="_PERSONAL_HIT-PP-SO04-energetika" xfId="83" xr:uid="{00000000-0005-0000-0000-000051000000}"/>
    <cellStyle name="_PERSONAL_HIT-SPEC-ESL-EPS-090723" xfId="84" xr:uid="{00000000-0005-0000-0000-000052000000}"/>
    <cellStyle name="_PERSONAL_HIT-VZ-PP-R" xfId="85" xr:uid="{00000000-0005-0000-0000-000053000000}"/>
    <cellStyle name="_PERSONAL_Nad Závěrkou_Profese s navýšením_071106" xfId="86" xr:uid="{00000000-0005-0000-0000-000054000000}"/>
    <cellStyle name="_PERSONAL_park_chrpova_VV_CHRP_VO" xfId="87" xr:uid="{00000000-0005-0000-0000-000055000000}"/>
    <cellStyle name="_PERSONAL_Profese výrobky Boleslav" xfId="88" xr:uid="{00000000-0005-0000-0000-000056000000}"/>
    <cellStyle name="_PERSONAL_Výkaz výměr ZTI - HIT Litoměřice-rev 4" xfId="89" xr:uid="{00000000-0005-0000-0000-000057000000}"/>
    <cellStyle name="_PERSONAL_vzory" xfId="90" xr:uid="{00000000-0005-0000-0000-000058000000}"/>
    <cellStyle name="_Profese " xfId="91" xr:uid="{00000000-0005-0000-0000-000059000000}"/>
    <cellStyle name="_Profese A3 " xfId="92" xr:uid="{00000000-0005-0000-0000-00005A000000}"/>
    <cellStyle name="_Profese Administračka" xfId="93" xr:uid="{00000000-0005-0000-0000-00005B000000}"/>
    <cellStyle name="_PS_M_93_02_slaboproud" xfId="94" xr:uid="{00000000-0005-0000-0000-00005C000000}"/>
    <cellStyle name="_Q-Sadovky-výkaz-2003-07-01" xfId="95" xr:uid="{00000000-0005-0000-0000-00005D000000}"/>
    <cellStyle name="_Q-Sadovky-výkaz-2003-07-01_1" xfId="96" xr:uid="{00000000-0005-0000-0000-00005E000000}"/>
    <cellStyle name="_Q-Sadovky-výkaz-2003-07-01_1_9106_Parter Starý Prosek_RO" xfId="97" xr:uid="{00000000-0005-0000-0000-00005F000000}"/>
    <cellStyle name="_Q-Sadovky-výkaz-2003-07-01_1_9106_Parter Starý Prosek_RO 2" xfId="98" xr:uid="{00000000-0005-0000-0000-000060000000}"/>
    <cellStyle name="_Q-Sadovky-výkaz-2003-07-01_1_9106_Parter Starý Prosek_RO 3" xfId="99" xr:uid="{00000000-0005-0000-0000-000061000000}"/>
    <cellStyle name="_Q-Sadovky-výkaz-2003-07-01_1_9106_Parter Starý Prosek_RO 3 2" xfId="100" xr:uid="{00000000-0005-0000-0000-000062000000}"/>
    <cellStyle name="_Q-Sadovky-výkaz-2003-07-01_1_9117_Park Chrpová_VV_draf_100119" xfId="101" xr:uid="{00000000-0005-0000-0000-000063000000}"/>
    <cellStyle name="_Q-Sadovky-výkaz-2003-07-01_1_HIT_KOM_rozpocet" xfId="102" xr:uid="{00000000-0005-0000-0000-000064000000}"/>
    <cellStyle name="_Q-Sadovky-výkaz-2003-07-01_1_HIT-SPEC-ESL-EPS-090723" xfId="103" xr:uid="{00000000-0005-0000-0000-000065000000}"/>
    <cellStyle name="_Q-Sadovky-výkaz-2003-07-01_1_HIT-SPEC-ESL-EPS-090723 2" xfId="104" xr:uid="{00000000-0005-0000-0000-000066000000}"/>
    <cellStyle name="_Q-Sadovky-výkaz-2003-07-01_1_HIT-SPEC-ESL-EPS-090723 3" xfId="105" xr:uid="{00000000-0005-0000-0000-000067000000}"/>
    <cellStyle name="_Q-Sadovky-výkaz-2003-07-01_1_HIT-SPEC-ESL-EPS-090723 3 2" xfId="106" xr:uid="{00000000-0005-0000-0000-000068000000}"/>
    <cellStyle name="_Q-Sadovky-výkaz-2003-07-01_1_HIT-VZ-PP-R" xfId="107" xr:uid="{00000000-0005-0000-0000-000069000000}"/>
    <cellStyle name="_Q-Sadovky-výkaz-2003-07-01_1_HIT-VZ-PP-R 2" xfId="108" xr:uid="{00000000-0005-0000-0000-00006A000000}"/>
    <cellStyle name="_Q-Sadovky-výkaz-2003-07-01_1_HIT-VZ-PP-R 3" xfId="109" xr:uid="{00000000-0005-0000-0000-00006B000000}"/>
    <cellStyle name="_Q-Sadovky-výkaz-2003-07-01_1_HIT-VZ-PP-R 3 2" xfId="110" xr:uid="{00000000-0005-0000-0000-00006C000000}"/>
    <cellStyle name="_Q-Sadovky-výkaz-2003-07-01_1_Výkaz výměr ZTI - HIT Litoměřice-rev 4" xfId="111" xr:uid="{00000000-0005-0000-0000-00006D000000}"/>
    <cellStyle name="_Q-Sadovky-výkaz-2003-07-01_2" xfId="112" xr:uid="{00000000-0005-0000-0000-00006E000000}"/>
    <cellStyle name="_Q-Sadovky-výkaz-2003-07-01_2__SO_01_OBJEKTY AB_200208" xfId="113" xr:uid="{00000000-0005-0000-0000-00006F000000}"/>
    <cellStyle name="_Q-Sadovky-výkaz-2003-07-01_2_9106_Parter Starý Prosek_RO" xfId="114" xr:uid="{00000000-0005-0000-0000-000070000000}"/>
    <cellStyle name="_Q-Sadovky-výkaz-2003-07-01_2_9106_Parter Starý Prosek_RO 2" xfId="115" xr:uid="{00000000-0005-0000-0000-000071000000}"/>
    <cellStyle name="_Q-Sadovky-výkaz-2003-07-01_2_9106_Parter Starý Prosek_RO 3" xfId="116" xr:uid="{00000000-0005-0000-0000-000072000000}"/>
    <cellStyle name="_Q-Sadovky-výkaz-2003-07-01_2_9106_Parter Starý Prosek_RO 3 2" xfId="117" xr:uid="{00000000-0005-0000-0000-000073000000}"/>
    <cellStyle name="_Q-Sadovky-výkaz-2003-07-01_2_Bazén MB_VV" xfId="118" xr:uid="{00000000-0005-0000-0000-000074000000}"/>
    <cellStyle name="_Q-Sadovky-výkaz-2003-07-01_2_Bazén MB_VV 2" xfId="119" xr:uid="{00000000-0005-0000-0000-000075000000}"/>
    <cellStyle name="_Q-Sadovky-výkaz-2003-07-01_2_Bazén MB_VV 3" xfId="120" xr:uid="{00000000-0005-0000-0000-000076000000}"/>
    <cellStyle name="_Q-Sadovky-výkaz-2003-07-01_2_Bazén MB_VV 3 2" xfId="121" xr:uid="{00000000-0005-0000-0000-000077000000}"/>
    <cellStyle name="_Q-Sadovky-výkaz-2003-07-01_2_Boleslav SIL, SLA" xfId="122" xr:uid="{00000000-0005-0000-0000-000078000000}"/>
    <cellStyle name="_Q-Sadovky-výkaz-2003-07-01_2_Boleslav SIL, SLA 2" xfId="123" xr:uid="{00000000-0005-0000-0000-000079000000}"/>
    <cellStyle name="_Q-Sadovky-výkaz-2003-07-01_2_Boleslav SIL, SLA 3" xfId="124" xr:uid="{00000000-0005-0000-0000-00007A000000}"/>
    <cellStyle name="_Q-Sadovky-výkaz-2003-07-01_2_Boleslav SIL, SLA 3 2" xfId="125" xr:uid="{00000000-0005-0000-0000-00007B000000}"/>
    <cellStyle name="_Q-Sadovky-výkaz-2003-07-01_2_Boleslav ZTI,BT" xfId="126" xr:uid="{00000000-0005-0000-0000-00007C000000}"/>
    <cellStyle name="_Q-Sadovky-výkaz-2003-07-01_2_Boleslav ZTI,BT 2" xfId="127" xr:uid="{00000000-0005-0000-0000-00007D000000}"/>
    <cellStyle name="_Q-Sadovky-výkaz-2003-07-01_2_Boleslav ZTI,BT 3" xfId="128" xr:uid="{00000000-0005-0000-0000-00007E000000}"/>
    <cellStyle name="_Q-Sadovky-výkaz-2003-07-01_2_Boleslav ZTI,BT 3 2" xfId="129" xr:uid="{00000000-0005-0000-0000-00007F000000}"/>
    <cellStyle name="_Q-Sadovky-výkaz-2003-07-01_2_HIT_KOM_rozpocet" xfId="130" xr:uid="{00000000-0005-0000-0000-000080000000}"/>
    <cellStyle name="_Q-Sadovky-výkaz-2003-07-01_2_HIT-SPEC-ESL-EPS-090723" xfId="131" xr:uid="{00000000-0005-0000-0000-000081000000}"/>
    <cellStyle name="_Q-Sadovky-výkaz-2003-07-01_2_HIT-SPEC-ESL-EPS-090723 2" xfId="132" xr:uid="{00000000-0005-0000-0000-000082000000}"/>
    <cellStyle name="_Q-Sadovky-výkaz-2003-07-01_2_HIT-SPEC-ESL-EPS-090723 3" xfId="133" xr:uid="{00000000-0005-0000-0000-000083000000}"/>
    <cellStyle name="_Q-Sadovky-výkaz-2003-07-01_2_HIT-SPEC-ESL-EPS-090723 3 2" xfId="134" xr:uid="{00000000-0005-0000-0000-000084000000}"/>
    <cellStyle name="_Q-Sadovky-výkaz-2003-07-01_2_HIT-SPEC-ESL-EPS-090723_9078_Alzheimer_vv" xfId="135" xr:uid="{00000000-0005-0000-0000-000085000000}"/>
    <cellStyle name="_Q-Sadovky-výkaz-2003-07-01_2_HIT-SPEC-ESL-EPS-090723_9078_Alzheimer_vv 2" xfId="136" xr:uid="{00000000-0005-0000-0000-000086000000}"/>
    <cellStyle name="_Q-Sadovky-výkaz-2003-07-01_2_HIT-SPEC-ESL-EPS-090723_9078_Alzheimer_vv 3" xfId="137" xr:uid="{00000000-0005-0000-0000-000087000000}"/>
    <cellStyle name="_Q-Sadovky-výkaz-2003-07-01_2_HIT-SPEC-ESL-EPS-090723_9078_Alzheimer_vv 3 2" xfId="138" xr:uid="{00000000-0005-0000-0000-000088000000}"/>
    <cellStyle name="_Q-Sadovky-výkaz-2003-07-01_2_HIT-VZ-PP-R" xfId="139" xr:uid="{00000000-0005-0000-0000-000089000000}"/>
    <cellStyle name="_Q-Sadovky-výkaz-2003-07-01_2_HIT-VZ-PP-R 2" xfId="140" xr:uid="{00000000-0005-0000-0000-00008A000000}"/>
    <cellStyle name="_Q-Sadovky-výkaz-2003-07-01_2_HIT-VZ-PP-R 3" xfId="141" xr:uid="{00000000-0005-0000-0000-00008B000000}"/>
    <cellStyle name="_Q-Sadovky-výkaz-2003-07-01_2_HIT-VZ-PP-R 3 2" xfId="142" xr:uid="{00000000-0005-0000-0000-00008C000000}"/>
    <cellStyle name="_Q-Sadovky-výkaz-2003-07-01_2_HIT-VZ-PP-R_9078_Alzheimer_vv" xfId="143" xr:uid="{00000000-0005-0000-0000-00008D000000}"/>
    <cellStyle name="_Q-Sadovky-výkaz-2003-07-01_2_HIT-VZ-PP-R_9078_Alzheimer_vv 2" xfId="144" xr:uid="{00000000-0005-0000-0000-00008E000000}"/>
    <cellStyle name="_Q-Sadovky-výkaz-2003-07-01_2_HIT-VZ-PP-R_9078_Alzheimer_vv 3" xfId="145" xr:uid="{00000000-0005-0000-0000-00008F000000}"/>
    <cellStyle name="_Q-Sadovky-výkaz-2003-07-01_2_HIT-VZ-PP-R_9078_Alzheimer_vv 3 2" xfId="146" xr:uid="{00000000-0005-0000-0000-000090000000}"/>
    <cellStyle name="_Q-Sadovky-výkaz-2003-07-01_2_Kopie - _SO_01_OBJEKTY AB_200208" xfId="147" xr:uid="{00000000-0005-0000-0000-000091000000}"/>
    <cellStyle name="_Q-Sadovky-výkaz-2003-07-01_2_park_chrpova_VV_CHRP_VO" xfId="148" xr:uid="{00000000-0005-0000-0000-000092000000}"/>
    <cellStyle name="_Q-Sadovky-výkaz-2003-07-01_2_park_chrpova_VV_CHRP_VO 2" xfId="149" xr:uid="{00000000-0005-0000-0000-000093000000}"/>
    <cellStyle name="_Q-Sadovky-výkaz-2003-07-01_2_park_chrpova_VV_CHRP_VO 3" xfId="150" xr:uid="{00000000-0005-0000-0000-000094000000}"/>
    <cellStyle name="_Q-Sadovky-výkaz-2003-07-01_2_park_chrpova_VV_CHRP_VO 3 2" xfId="151" xr:uid="{00000000-0005-0000-0000-000095000000}"/>
    <cellStyle name="_Q-Sadovky-výkaz-2003-07-01_2_Profese výrobky Boleslav" xfId="152" xr:uid="{00000000-0005-0000-0000-000096000000}"/>
    <cellStyle name="_Q-Sadovky-výkaz-2003-07-01_2_Profese výrobky Boleslav 2" xfId="153" xr:uid="{00000000-0005-0000-0000-000097000000}"/>
    <cellStyle name="_Q-Sadovky-výkaz-2003-07-01_2_Profese výrobky Boleslav 3" xfId="154" xr:uid="{00000000-0005-0000-0000-000098000000}"/>
    <cellStyle name="_Q-Sadovky-výkaz-2003-07-01_2_Profese výrobky Boleslav 3 2" xfId="155" xr:uid="{00000000-0005-0000-0000-000099000000}"/>
    <cellStyle name="_Q-Sadovky-výkaz-2003-07-01_2_slaboproud_redukce" xfId="156" xr:uid="{00000000-0005-0000-0000-00009A000000}"/>
    <cellStyle name="_Q-Sadovky-výkaz-2003-07-01_2_slaboproud_redukce 2" xfId="157" xr:uid="{00000000-0005-0000-0000-00009B000000}"/>
    <cellStyle name="_Q-Sadovky-výkaz-2003-07-01_2_slaboproud_redukce 3" xfId="158" xr:uid="{00000000-0005-0000-0000-00009C000000}"/>
    <cellStyle name="_Q-Sadovky-výkaz-2003-07-01_2_slaboproud_redukce 3 2" xfId="159" xr:uid="{00000000-0005-0000-0000-00009D000000}"/>
    <cellStyle name="_Q-Sadovky-výkaz-2003-07-01_2_Výkaz výměr ZTI - HIT Litoměřice-rev 4" xfId="160" xr:uid="{00000000-0005-0000-0000-00009E000000}"/>
    <cellStyle name="_Q-Sadovky-výkaz-2003-07-01_2_Výkaz výměr ZTI - HIT Litoměřice-rev 4 2" xfId="161" xr:uid="{00000000-0005-0000-0000-00009F000000}"/>
    <cellStyle name="_Q-Sadovky-výkaz-2003-07-01_2_Výkaz výměr ZTI - HIT Litoměřice-rev 4 3" xfId="162" xr:uid="{00000000-0005-0000-0000-0000A0000000}"/>
    <cellStyle name="_Q-Sadovky-výkaz-2003-07-01_2_Výkaz výměr ZTI - HIT Litoměřice-rev 4 3 2" xfId="163" xr:uid="{00000000-0005-0000-0000-0000A1000000}"/>
    <cellStyle name="_Q-Sadovky-výkaz-2003-07-01_2_Výkaz výměr ZTI - HIT Litoměřice-rev 4_9078_Alzheimer_vv" xfId="164" xr:uid="{00000000-0005-0000-0000-0000A2000000}"/>
    <cellStyle name="_Q-Sadovky-výkaz-2003-07-01_2_Výkaz výměr ZTI - HIT Litoměřice-rev 4_9078_Alzheimer_vv 2" xfId="165" xr:uid="{00000000-0005-0000-0000-0000A3000000}"/>
    <cellStyle name="_Q-Sadovky-výkaz-2003-07-01_2_Výkaz výměr ZTI - HIT Litoměřice-rev 4_9078_Alzheimer_vv 3" xfId="166" xr:uid="{00000000-0005-0000-0000-0000A4000000}"/>
    <cellStyle name="_Q-Sadovky-výkaz-2003-07-01_2_Výkaz výměr ZTI - HIT Litoměřice-rev 4_9078_Alzheimer_vv 3 2" xfId="167" xr:uid="{00000000-0005-0000-0000-0000A5000000}"/>
    <cellStyle name="_Q-Sadovky-výkaz-2003-07-01_2_Zduchovice - MaR_AB_redukováno 22_2_08" xfId="168" xr:uid="{00000000-0005-0000-0000-0000A6000000}"/>
    <cellStyle name="_Q-Sadovky-výkaz-2003-07-01_2_Zduchovice - MaR_AB_redukováno 22_2_08 2" xfId="169" xr:uid="{00000000-0005-0000-0000-0000A7000000}"/>
    <cellStyle name="_Q-Sadovky-výkaz-2003-07-01_2_Zduchovice - MaR_AB_redukováno 22_2_08 3" xfId="170" xr:uid="{00000000-0005-0000-0000-0000A8000000}"/>
    <cellStyle name="_Q-Sadovky-výkaz-2003-07-01_2_Zduchovice - MaR_AB_redukováno 22_2_08 3 2" xfId="171" xr:uid="{00000000-0005-0000-0000-0000A9000000}"/>
    <cellStyle name="_Q-Sadovky-výkaz-2003-07-01_3" xfId="172" xr:uid="{00000000-0005-0000-0000-0000AA000000}"/>
    <cellStyle name="_Q-Sadovky-výkaz-2003-07-01_3_9106_Parter Starý Prosek_RO" xfId="173" xr:uid="{00000000-0005-0000-0000-0000AB000000}"/>
    <cellStyle name="_Q-Sadovky-výkaz-2003-07-01_3_9106_Parter Starý Prosek_RO 2" xfId="174" xr:uid="{00000000-0005-0000-0000-0000AC000000}"/>
    <cellStyle name="_Q-Sadovky-výkaz-2003-07-01_3_9106_Parter Starý Prosek_RO 3" xfId="175" xr:uid="{00000000-0005-0000-0000-0000AD000000}"/>
    <cellStyle name="_Q-Sadovky-výkaz-2003-07-01_3_9106_Parter Starý Prosek_RO 3 2" xfId="176" xr:uid="{00000000-0005-0000-0000-0000AE000000}"/>
    <cellStyle name="_Q-Sadovky-výkaz-2003-07-01_3_9117_Park Chrpová_VV_draf_100119" xfId="177" xr:uid="{00000000-0005-0000-0000-0000AF000000}"/>
    <cellStyle name="_Q-Sadovky-výkaz-2003-07-01_3_HIT_KOM_rozpocet" xfId="178" xr:uid="{00000000-0005-0000-0000-0000B0000000}"/>
    <cellStyle name="_Q-Sadovky-výkaz-2003-07-01_3_HIT-SPEC-ESL-EPS-090723" xfId="179" xr:uid="{00000000-0005-0000-0000-0000B1000000}"/>
    <cellStyle name="_Q-Sadovky-výkaz-2003-07-01_3_HIT-SPEC-ESL-EPS-090723 2" xfId="180" xr:uid="{00000000-0005-0000-0000-0000B2000000}"/>
    <cellStyle name="_Q-Sadovky-výkaz-2003-07-01_3_HIT-SPEC-ESL-EPS-090723 3" xfId="181" xr:uid="{00000000-0005-0000-0000-0000B3000000}"/>
    <cellStyle name="_Q-Sadovky-výkaz-2003-07-01_3_HIT-SPEC-ESL-EPS-090723 3 2" xfId="182" xr:uid="{00000000-0005-0000-0000-0000B4000000}"/>
    <cellStyle name="_Q-Sadovky-výkaz-2003-07-01_3_HIT-VZ-PP-R" xfId="183" xr:uid="{00000000-0005-0000-0000-0000B5000000}"/>
    <cellStyle name="_Q-Sadovky-výkaz-2003-07-01_3_HIT-VZ-PP-R 2" xfId="184" xr:uid="{00000000-0005-0000-0000-0000B6000000}"/>
    <cellStyle name="_Q-Sadovky-výkaz-2003-07-01_3_HIT-VZ-PP-R 3" xfId="185" xr:uid="{00000000-0005-0000-0000-0000B7000000}"/>
    <cellStyle name="_Q-Sadovky-výkaz-2003-07-01_3_HIT-VZ-PP-R 3 2" xfId="186" xr:uid="{00000000-0005-0000-0000-0000B8000000}"/>
    <cellStyle name="_Q-Sadovky-výkaz-2003-07-01_3_Výkaz výměr ZTI - HIT Litoměřice-rev 4" xfId="187" xr:uid="{00000000-0005-0000-0000-0000B9000000}"/>
    <cellStyle name="_Q-Sadovky-výkaz-2003-07-01_9106_Parter Starý Prosek_RO" xfId="188" xr:uid="{00000000-0005-0000-0000-0000BA000000}"/>
    <cellStyle name="_Q-Sadovky-výkaz-2003-07-01_9117_Park Chrpová_VV_draf_100119" xfId="189" xr:uid="{00000000-0005-0000-0000-0000BB000000}"/>
    <cellStyle name="_Q-Sadovky-výkaz-2003-07-01_Boleslav SIL, SLA" xfId="190" xr:uid="{00000000-0005-0000-0000-0000BC000000}"/>
    <cellStyle name="_Q-Sadovky-výkaz-2003-07-01_Boleslav ZTI,BT" xfId="191" xr:uid="{00000000-0005-0000-0000-0000BD000000}"/>
    <cellStyle name="_Q-Sadovky-výkaz-2003-07-01_HIT-SPEC-ESL-EPS-090723" xfId="192" xr:uid="{00000000-0005-0000-0000-0000BE000000}"/>
    <cellStyle name="_Q-Sadovky-výkaz-2003-07-01_HIT-VZ-PP-R" xfId="193" xr:uid="{00000000-0005-0000-0000-0000BF000000}"/>
    <cellStyle name="_Q-Sadovky-výkaz-2003-07-01_park_chrpova_VV_CHRP_VO" xfId="194" xr:uid="{00000000-0005-0000-0000-0000C0000000}"/>
    <cellStyle name="_Q-Sadovky-výkaz-2003-07-01_Profese výrobky Boleslav" xfId="195" xr:uid="{00000000-0005-0000-0000-0000C1000000}"/>
    <cellStyle name="_Q-Sadovky-výkaz-2003-07-01_Výkaz výměr ZTI - HIT Litoměřice-rev 4" xfId="196" xr:uid="{00000000-0005-0000-0000-0000C2000000}"/>
    <cellStyle name="_Questima- Mazankar-2007-04-24" xfId="197" xr:uid="{00000000-0005-0000-0000-0000C3000000}"/>
    <cellStyle name="_Sadovky" xfId="198" xr:uid="{00000000-0005-0000-0000-0000C4000000}"/>
    <cellStyle name="_SO 01c_ESO_specifikace" xfId="199" xr:uid="{00000000-0005-0000-0000-0000C5000000}"/>
    <cellStyle name="_SO 01c_ESO_specifikace_9106_Parter Starý Prosek_RO" xfId="200" xr:uid="{00000000-0005-0000-0000-0000C6000000}"/>
    <cellStyle name="_SO 01c_ESO_specifikace_9117_Park Chrpová_VV_draf_100119" xfId="201" xr:uid="{00000000-0005-0000-0000-0000C7000000}"/>
    <cellStyle name="_SO 01c_ESO_specifikace_HIT_KOM_rozpocet" xfId="202" xr:uid="{00000000-0005-0000-0000-0000C8000000}"/>
    <cellStyle name="_SO 01c_ESO_specifikace_HIT-PP-SO04-energetika" xfId="203" xr:uid="{00000000-0005-0000-0000-0000C9000000}"/>
    <cellStyle name="_SO 01c_ESO_specifikace_HIT-SPEC-ESL-EPS-090723" xfId="204" xr:uid="{00000000-0005-0000-0000-0000CA000000}"/>
    <cellStyle name="_SO 01c_ESO_specifikace_HIT-VZ-PP-R" xfId="205" xr:uid="{00000000-0005-0000-0000-0000CB000000}"/>
    <cellStyle name="_SO 01c_ESO_specifikace_Výkaz výměr ZTI - HIT Litoměřice-rev 4" xfId="206" xr:uid="{00000000-0005-0000-0000-0000CC000000}"/>
    <cellStyle name="_SO_16_Multifinkční hala" xfId="207" xr:uid="{00000000-0005-0000-0000-0000CD000000}"/>
    <cellStyle name="_Solarix_D2_11_2006" xfId="208" xr:uid="{00000000-0005-0000-0000-0000CE000000}"/>
    <cellStyle name="_Solarix_D2_11_2006 2" xfId="209" xr:uid="{00000000-0005-0000-0000-0000CF000000}"/>
    <cellStyle name="_Solarix_D2_11_2006 3" xfId="210" xr:uid="{00000000-0005-0000-0000-0000D0000000}"/>
    <cellStyle name="_Solarix_D2_11_2006 3 2" xfId="211" xr:uid="{00000000-0005-0000-0000-0000D1000000}"/>
    <cellStyle name="_Solarix_D2_11_2006__SO_01_OBJEKTY AB_200208" xfId="212" xr:uid="{00000000-0005-0000-0000-0000D2000000}"/>
    <cellStyle name="_Solarix_D2_11_2006_1" xfId="213" xr:uid="{00000000-0005-0000-0000-0000D3000000}"/>
    <cellStyle name="_Solarix_D2_11_2006_1 2" xfId="214" xr:uid="{00000000-0005-0000-0000-0000D4000000}"/>
    <cellStyle name="_Solarix_D2_11_2006_1 3" xfId="215" xr:uid="{00000000-0005-0000-0000-0000D5000000}"/>
    <cellStyle name="_Solarix_D2_11_2006_1 3 2" xfId="216" xr:uid="{00000000-0005-0000-0000-0000D6000000}"/>
    <cellStyle name="_Solarix_D2_11_2006_2" xfId="217" xr:uid="{00000000-0005-0000-0000-0000D7000000}"/>
    <cellStyle name="_Solarix_D2_11_2006_2 2" xfId="218" xr:uid="{00000000-0005-0000-0000-0000D8000000}"/>
    <cellStyle name="_Solarix_D2_11_2006_2 2 2" xfId="219" xr:uid="{00000000-0005-0000-0000-0000D9000000}"/>
    <cellStyle name="_Solarix_D2_11_2006_2 3" xfId="220" xr:uid="{00000000-0005-0000-0000-0000DA000000}"/>
    <cellStyle name="_Solarix_D2_11_2006_2 3 2" xfId="221" xr:uid="{00000000-0005-0000-0000-0000DB000000}"/>
    <cellStyle name="_Solarix_D2_11_2006_2__SO_01_OBJEKTY AB_200208" xfId="222" xr:uid="{00000000-0005-0000-0000-0000DC000000}"/>
    <cellStyle name="_Solarix_D2_11_2006_2__SO_01_OBJEKTY AB_200208 2" xfId="223" xr:uid="{00000000-0005-0000-0000-0000DD000000}"/>
    <cellStyle name="_Solarix_D2_11_2006_2_9117_Park Chrpová_VV_draf_100119" xfId="224" xr:uid="{00000000-0005-0000-0000-0000DE000000}"/>
    <cellStyle name="_Solarix_D2_11_2006_2_9117_Park Chrpová_VV_draf_100119 2" xfId="225" xr:uid="{00000000-0005-0000-0000-0000DF000000}"/>
    <cellStyle name="_Solarix_D2_11_2006_2_Bazén MB_VV" xfId="226" xr:uid="{00000000-0005-0000-0000-0000E0000000}"/>
    <cellStyle name="_Solarix_D2_11_2006_2_Bazén MB_VV 2" xfId="227" xr:uid="{00000000-0005-0000-0000-0000E1000000}"/>
    <cellStyle name="_Solarix_D2_11_2006_2_Bazén MB_VV 2 2" xfId="228" xr:uid="{00000000-0005-0000-0000-0000E2000000}"/>
    <cellStyle name="_Solarix_D2_11_2006_2_Bazén MB_VV 3" xfId="229" xr:uid="{00000000-0005-0000-0000-0000E3000000}"/>
    <cellStyle name="_Solarix_D2_11_2006_2_Bazén MB_VV 3 2" xfId="230" xr:uid="{00000000-0005-0000-0000-0000E4000000}"/>
    <cellStyle name="_Solarix_D2_11_2006_2_park_chrpova_VV_CHRP_VO" xfId="231" xr:uid="{00000000-0005-0000-0000-0000E5000000}"/>
    <cellStyle name="_Solarix_D2_11_2006_2_park_chrpova_VV_CHRP_VO 2" xfId="232" xr:uid="{00000000-0005-0000-0000-0000E6000000}"/>
    <cellStyle name="_Solarix_D2_11_2006_2_park_chrpova_VV_CHRP_VO 2 2" xfId="233" xr:uid="{00000000-0005-0000-0000-0000E7000000}"/>
    <cellStyle name="_Solarix_D2_11_2006_2_park_chrpova_VV_CHRP_VO 3" xfId="234" xr:uid="{00000000-0005-0000-0000-0000E8000000}"/>
    <cellStyle name="_Solarix_D2_11_2006_2_park_chrpova_VV_CHRP_VO 3 2" xfId="235" xr:uid="{00000000-0005-0000-0000-0000E9000000}"/>
    <cellStyle name="_Solarix_D2_11_2006_2_slaboproud_redukce" xfId="236" xr:uid="{00000000-0005-0000-0000-0000EA000000}"/>
    <cellStyle name="_Solarix_D2_11_2006_2_slaboproud_redukce 2" xfId="237" xr:uid="{00000000-0005-0000-0000-0000EB000000}"/>
    <cellStyle name="_Solarix_D2_11_2006_2_slaboproud_redukce 2 2" xfId="238" xr:uid="{00000000-0005-0000-0000-0000EC000000}"/>
    <cellStyle name="_Solarix_D2_11_2006_2_slaboproud_redukce 3" xfId="239" xr:uid="{00000000-0005-0000-0000-0000ED000000}"/>
    <cellStyle name="_Solarix_D2_11_2006_2_slaboproud_redukce 3 2" xfId="240" xr:uid="{00000000-0005-0000-0000-0000EE000000}"/>
    <cellStyle name="_Solarix_D2_11_2006_2_Zduchovice - MaR_AB_redukováno 22_2_08" xfId="241" xr:uid="{00000000-0005-0000-0000-0000EF000000}"/>
    <cellStyle name="_Solarix_D2_11_2006_2_Zduchovice - MaR_AB_redukováno 22_2_08 2" xfId="242" xr:uid="{00000000-0005-0000-0000-0000F0000000}"/>
    <cellStyle name="_Solarix_D2_11_2006_2_Zduchovice - MaR_AB_redukováno 22_2_08 2 2" xfId="243" xr:uid="{00000000-0005-0000-0000-0000F1000000}"/>
    <cellStyle name="_Solarix_D2_11_2006_2_Zduchovice - MaR_AB_redukováno 22_2_08 3" xfId="244" xr:uid="{00000000-0005-0000-0000-0000F2000000}"/>
    <cellStyle name="_Solarix_D2_11_2006_2_Zduchovice - MaR_AB_redukováno 22_2_08 3 2" xfId="245" xr:uid="{00000000-0005-0000-0000-0000F3000000}"/>
    <cellStyle name="_Solarix_D2_11_2006_3" xfId="246" xr:uid="{00000000-0005-0000-0000-0000F4000000}"/>
    <cellStyle name="_Solarix_D2_11_2006_4" xfId="247" xr:uid="{00000000-0005-0000-0000-0000F5000000}"/>
    <cellStyle name="_Solarix_D2_11_2006_5" xfId="248" xr:uid="{00000000-0005-0000-0000-0000F6000000}"/>
    <cellStyle name="_Solarix_D2_11_2006_5_9117_Park Chrpová_VV_draf_100119" xfId="249" xr:uid="{00000000-0005-0000-0000-0000F7000000}"/>
    <cellStyle name="_Solarix_D2_11_2006_5_Bazén MB_VV" xfId="250" xr:uid="{00000000-0005-0000-0000-0000F8000000}"/>
    <cellStyle name="_Solarix_D2_11_2006_5_park_chrpova_VV_CHRP_VO" xfId="251" xr:uid="{00000000-0005-0000-0000-0000F9000000}"/>
    <cellStyle name="_Solarix_D2_11_2006_6" xfId="252" xr:uid="{00000000-0005-0000-0000-0000FA000000}"/>
    <cellStyle name="_Solarix_D2_11_2006_6 2" xfId="253" xr:uid="{00000000-0005-0000-0000-0000FB000000}"/>
    <cellStyle name="_Solarix_D2_11_2006_6 3" xfId="254" xr:uid="{00000000-0005-0000-0000-0000FC000000}"/>
    <cellStyle name="_Solarix_D2_11_2006_6 3 2" xfId="255" xr:uid="{00000000-0005-0000-0000-0000FD000000}"/>
    <cellStyle name="_Solarix_D2_11_2006_7" xfId="256" xr:uid="{00000000-0005-0000-0000-0000FE000000}"/>
    <cellStyle name="_Solarix_D2_11_2006_7 2" xfId="257" xr:uid="{00000000-0005-0000-0000-0000FF000000}"/>
    <cellStyle name="_Solarix_D2_11_2006_7 3" xfId="258" xr:uid="{00000000-0005-0000-0000-000000010000}"/>
    <cellStyle name="_Solarix_D2_11_2006_7 3 2" xfId="259" xr:uid="{00000000-0005-0000-0000-000001010000}"/>
    <cellStyle name="_Solarix_D2_11_2006_7__SO_01_OBJEKTY AB_200208" xfId="260" xr:uid="{00000000-0005-0000-0000-000002010000}"/>
    <cellStyle name="_Solarix_D2_11_2006_7_9117_Park Chrpová_VV_draf_100119" xfId="261" xr:uid="{00000000-0005-0000-0000-000003010000}"/>
    <cellStyle name="_Solarix_D2_11_2006_7_Bazén MB_VV" xfId="262" xr:uid="{00000000-0005-0000-0000-000004010000}"/>
    <cellStyle name="_Solarix_D2_11_2006_7_Bazén MB_VV 2" xfId="263" xr:uid="{00000000-0005-0000-0000-000005010000}"/>
    <cellStyle name="_Solarix_D2_11_2006_7_Bazén MB_VV 3" xfId="264" xr:uid="{00000000-0005-0000-0000-000006010000}"/>
    <cellStyle name="_Solarix_D2_11_2006_7_Bazén MB_VV 3 2" xfId="265" xr:uid="{00000000-0005-0000-0000-000007010000}"/>
    <cellStyle name="_Solarix_D2_11_2006_7_Kopie - _SO_01_OBJEKTY AB_200208" xfId="266" xr:uid="{00000000-0005-0000-0000-000008010000}"/>
    <cellStyle name="_Solarix_D2_11_2006_7_park_chrpova_VV_CHRP_VO" xfId="267" xr:uid="{00000000-0005-0000-0000-000009010000}"/>
    <cellStyle name="_Solarix_D2_11_2006_7_park_chrpova_VV_CHRP_VO 2" xfId="268" xr:uid="{00000000-0005-0000-0000-00000A010000}"/>
    <cellStyle name="_Solarix_D2_11_2006_7_park_chrpova_VV_CHRP_VO 3" xfId="269" xr:uid="{00000000-0005-0000-0000-00000B010000}"/>
    <cellStyle name="_Solarix_D2_11_2006_7_park_chrpova_VV_CHRP_VO 3 2" xfId="270" xr:uid="{00000000-0005-0000-0000-00000C010000}"/>
    <cellStyle name="_Solarix_D2_11_2006_7_slaboproud_redukce" xfId="271" xr:uid="{00000000-0005-0000-0000-00000D010000}"/>
    <cellStyle name="_Solarix_D2_11_2006_7_slaboproud_redukce 2" xfId="272" xr:uid="{00000000-0005-0000-0000-00000E010000}"/>
    <cellStyle name="_Solarix_D2_11_2006_7_slaboproud_redukce 3" xfId="273" xr:uid="{00000000-0005-0000-0000-00000F010000}"/>
    <cellStyle name="_Solarix_D2_11_2006_7_slaboproud_redukce 3 2" xfId="274" xr:uid="{00000000-0005-0000-0000-000010010000}"/>
    <cellStyle name="_Solarix_D2_11_2006_7_Zduchovice - MaR_AB_redukováno 22_2_08" xfId="275" xr:uid="{00000000-0005-0000-0000-000011010000}"/>
    <cellStyle name="_Solarix_D2_11_2006_7_Zduchovice - MaR_AB_redukováno 22_2_08 2" xfId="276" xr:uid="{00000000-0005-0000-0000-000012010000}"/>
    <cellStyle name="_Solarix_D2_11_2006_7_Zduchovice - MaR_AB_redukováno 22_2_08 3" xfId="277" xr:uid="{00000000-0005-0000-0000-000013010000}"/>
    <cellStyle name="_Solarix_D2_11_2006_7_Zduchovice - MaR_AB_redukováno 22_2_08 3 2" xfId="278" xr:uid="{00000000-0005-0000-0000-000014010000}"/>
    <cellStyle name="_Solarix_D2_11_2006_8" xfId="279" xr:uid="{00000000-0005-0000-0000-000015010000}"/>
    <cellStyle name="_Solarix_D2_11_2006_9" xfId="280" xr:uid="{00000000-0005-0000-0000-000016010000}"/>
    <cellStyle name="_Solarix_D2_11_2006_9_9117_Park Chrpová_VV_draf_100119" xfId="281" xr:uid="{00000000-0005-0000-0000-000017010000}"/>
    <cellStyle name="_Solarix_D2_11_2006_9_Bazén MB_VV" xfId="282" xr:uid="{00000000-0005-0000-0000-000018010000}"/>
    <cellStyle name="_Solarix_D2_11_2006_9_park_chrpova_VV_CHRP_VO" xfId="283" xr:uid="{00000000-0005-0000-0000-000019010000}"/>
    <cellStyle name="_Solarix_D2_11_2006_9117_Park Chrpová_VV_draf_100119" xfId="284" xr:uid="{00000000-0005-0000-0000-00001A010000}"/>
    <cellStyle name="_Solarix_D2_11_2006_A" xfId="285" xr:uid="{00000000-0005-0000-0000-00001B010000}"/>
    <cellStyle name="_Solarix_D2_11_2006_A 2" xfId="286" xr:uid="{00000000-0005-0000-0000-00001C010000}"/>
    <cellStyle name="_Solarix_D2_11_2006_A 3" xfId="287" xr:uid="{00000000-0005-0000-0000-00001D010000}"/>
    <cellStyle name="_Solarix_D2_11_2006_A 3 2" xfId="288" xr:uid="{00000000-0005-0000-0000-00001E010000}"/>
    <cellStyle name="_Solarix_D2_11_2006_A__SO_01_OBJEKTY AB_200208" xfId="289" xr:uid="{00000000-0005-0000-0000-00001F010000}"/>
    <cellStyle name="_Solarix_D2_11_2006_A__SO_01_OBJEKTY AB_200208_9117_Park Chrpová_VV_draf_100119" xfId="290" xr:uid="{00000000-0005-0000-0000-000020010000}"/>
    <cellStyle name="_Solarix_D2_11_2006_A_9117_Park Chrpová_VV_draf_100119" xfId="291" xr:uid="{00000000-0005-0000-0000-000021010000}"/>
    <cellStyle name="_Solarix_D2_11_2006_A_Bazén MB_VV" xfId="292" xr:uid="{00000000-0005-0000-0000-000022010000}"/>
    <cellStyle name="_Solarix_D2_11_2006_A_Bazén MB_VV 2" xfId="293" xr:uid="{00000000-0005-0000-0000-000023010000}"/>
    <cellStyle name="_Solarix_D2_11_2006_A_Bazén MB_VV 3" xfId="294" xr:uid="{00000000-0005-0000-0000-000024010000}"/>
    <cellStyle name="_Solarix_D2_11_2006_A_Bazén MB_VV 3 2" xfId="295" xr:uid="{00000000-0005-0000-0000-000025010000}"/>
    <cellStyle name="_Solarix_D2_11_2006_A_Kopie - _SO_01_OBJEKTY AB_200208" xfId="296" xr:uid="{00000000-0005-0000-0000-000026010000}"/>
    <cellStyle name="_Solarix_D2_11_2006_A_Kopie - _SO_01_OBJEKTY AB_200208_9117_Park Chrpová_VV_draf_100119" xfId="297" xr:uid="{00000000-0005-0000-0000-000027010000}"/>
    <cellStyle name="_Solarix_D2_11_2006_A_park_chrpova_VV_CHRP_VO" xfId="298" xr:uid="{00000000-0005-0000-0000-000028010000}"/>
    <cellStyle name="_Solarix_D2_11_2006_A_park_chrpova_VV_CHRP_VO 2" xfId="299" xr:uid="{00000000-0005-0000-0000-000029010000}"/>
    <cellStyle name="_Solarix_D2_11_2006_A_park_chrpova_VV_CHRP_VO 3" xfId="300" xr:uid="{00000000-0005-0000-0000-00002A010000}"/>
    <cellStyle name="_Solarix_D2_11_2006_A_park_chrpova_VV_CHRP_VO 3 2" xfId="301" xr:uid="{00000000-0005-0000-0000-00002B010000}"/>
    <cellStyle name="_Solarix_D2_11_2006_A_slaboproud_redukce" xfId="302" xr:uid="{00000000-0005-0000-0000-00002C010000}"/>
    <cellStyle name="_Solarix_D2_11_2006_A_slaboproud_redukce 2" xfId="303" xr:uid="{00000000-0005-0000-0000-00002D010000}"/>
    <cellStyle name="_Solarix_D2_11_2006_A_slaboproud_redukce 3" xfId="304" xr:uid="{00000000-0005-0000-0000-00002E010000}"/>
    <cellStyle name="_Solarix_D2_11_2006_A_slaboproud_redukce 3 2" xfId="305" xr:uid="{00000000-0005-0000-0000-00002F010000}"/>
    <cellStyle name="_Solarix_D2_11_2006_A_slaboproud_redukce_9117_Park Chrpová_VV_draf_100119" xfId="306" xr:uid="{00000000-0005-0000-0000-000030010000}"/>
    <cellStyle name="_Solarix_D2_11_2006_A_slaboproud_redukce_9117_Park Chrpová_VV_draf_100119 2" xfId="307" xr:uid="{00000000-0005-0000-0000-000031010000}"/>
    <cellStyle name="_Solarix_D2_11_2006_A_slaboproud_redukce_9117_Park Chrpová_VV_draf_100119 3" xfId="308" xr:uid="{00000000-0005-0000-0000-000032010000}"/>
    <cellStyle name="_Solarix_D2_11_2006_A_slaboproud_redukce_9117_Park Chrpová_VV_draf_100119 3 2" xfId="309" xr:uid="{00000000-0005-0000-0000-000033010000}"/>
    <cellStyle name="_Solarix_D2_11_2006_A_Zduchovice - MaR_AB_redukováno 22_2_08" xfId="310" xr:uid="{00000000-0005-0000-0000-000034010000}"/>
    <cellStyle name="_Solarix_D2_11_2006_A_Zduchovice - MaR_AB_redukováno 22_2_08 2" xfId="311" xr:uid="{00000000-0005-0000-0000-000035010000}"/>
    <cellStyle name="_Solarix_D2_11_2006_A_Zduchovice - MaR_AB_redukováno 22_2_08 3" xfId="312" xr:uid="{00000000-0005-0000-0000-000036010000}"/>
    <cellStyle name="_Solarix_D2_11_2006_A_Zduchovice - MaR_AB_redukováno 22_2_08 3 2" xfId="313" xr:uid="{00000000-0005-0000-0000-000037010000}"/>
    <cellStyle name="_Solarix_D2_11_2006_A_Zduchovice - MaR_AB_redukováno 22_2_08_9117_Park Chrpová_VV_draf_100119" xfId="314" xr:uid="{00000000-0005-0000-0000-000038010000}"/>
    <cellStyle name="_Solarix_D2_11_2006_A_Zduchovice - MaR_AB_redukováno 22_2_08_9117_Park Chrpová_VV_draf_100119 2" xfId="315" xr:uid="{00000000-0005-0000-0000-000039010000}"/>
    <cellStyle name="_Solarix_D2_11_2006_A_Zduchovice - MaR_AB_redukováno 22_2_08_9117_Park Chrpová_VV_draf_100119 3" xfId="316" xr:uid="{00000000-0005-0000-0000-00003A010000}"/>
    <cellStyle name="_Solarix_D2_11_2006_A_Zduchovice - MaR_AB_redukováno 22_2_08_9117_Park Chrpová_VV_draf_100119 3 2" xfId="317" xr:uid="{00000000-0005-0000-0000-00003B010000}"/>
    <cellStyle name="_Solarix_D2_11_2006_B" xfId="318" xr:uid="{00000000-0005-0000-0000-00003C010000}"/>
    <cellStyle name="_Solarix_D2_11_2006_Bazén MB_VV" xfId="319" xr:uid="{00000000-0005-0000-0000-00003D010000}"/>
    <cellStyle name="_Solarix_D2_11_2006_Bazén MB_VV 2" xfId="320" xr:uid="{00000000-0005-0000-0000-00003E010000}"/>
    <cellStyle name="_Solarix_D2_11_2006_Bazén MB_VV 3" xfId="321" xr:uid="{00000000-0005-0000-0000-00003F010000}"/>
    <cellStyle name="_Solarix_D2_11_2006_Bazén MB_VV 3 2" xfId="322" xr:uid="{00000000-0005-0000-0000-000040010000}"/>
    <cellStyle name="_Solarix_D2_11_2006_C" xfId="323" xr:uid="{00000000-0005-0000-0000-000041010000}"/>
    <cellStyle name="_Solarix_D2_11_2006_D" xfId="324" xr:uid="{00000000-0005-0000-0000-000042010000}"/>
    <cellStyle name="_Solarix_D2_11_2006_D 2" xfId="325" xr:uid="{00000000-0005-0000-0000-000043010000}"/>
    <cellStyle name="_Solarix_D2_11_2006_D 3" xfId="326" xr:uid="{00000000-0005-0000-0000-000044010000}"/>
    <cellStyle name="_Solarix_D2_11_2006_D 3 2" xfId="327" xr:uid="{00000000-0005-0000-0000-000045010000}"/>
    <cellStyle name="_Solarix_D2_11_2006_D__SO_01_OBJEKTY AB_200208" xfId="328" xr:uid="{00000000-0005-0000-0000-000046010000}"/>
    <cellStyle name="_Solarix_D2_11_2006_D__SO_01_OBJEKTY AB_200208_9117_Park Chrpová_VV_draf_100119" xfId="329" xr:uid="{00000000-0005-0000-0000-000047010000}"/>
    <cellStyle name="_Solarix_D2_11_2006_D_9117_Park Chrpová_VV_draf_100119" xfId="330" xr:uid="{00000000-0005-0000-0000-000048010000}"/>
    <cellStyle name="_Solarix_D2_11_2006_D_Bazén MB_VV" xfId="331" xr:uid="{00000000-0005-0000-0000-000049010000}"/>
    <cellStyle name="_Solarix_D2_11_2006_D_Bazén MB_VV 2" xfId="332" xr:uid="{00000000-0005-0000-0000-00004A010000}"/>
    <cellStyle name="_Solarix_D2_11_2006_D_Bazén MB_VV 3" xfId="333" xr:uid="{00000000-0005-0000-0000-00004B010000}"/>
    <cellStyle name="_Solarix_D2_11_2006_D_Bazén MB_VV 3 2" xfId="334" xr:uid="{00000000-0005-0000-0000-00004C010000}"/>
    <cellStyle name="_Solarix_D2_11_2006_D_Kopie - _SO_01_OBJEKTY AB_200208" xfId="335" xr:uid="{00000000-0005-0000-0000-00004D010000}"/>
    <cellStyle name="_Solarix_D2_11_2006_D_Kopie - _SO_01_OBJEKTY AB_200208_9117_Park Chrpová_VV_draf_100119" xfId="336" xr:uid="{00000000-0005-0000-0000-00004E010000}"/>
    <cellStyle name="_Solarix_D2_11_2006_D_park_chrpova_VV_CHRP_VO" xfId="337" xr:uid="{00000000-0005-0000-0000-00004F010000}"/>
    <cellStyle name="_Solarix_D2_11_2006_D_park_chrpova_VV_CHRP_VO 2" xfId="338" xr:uid="{00000000-0005-0000-0000-000050010000}"/>
    <cellStyle name="_Solarix_D2_11_2006_D_park_chrpova_VV_CHRP_VO 3" xfId="339" xr:uid="{00000000-0005-0000-0000-000051010000}"/>
    <cellStyle name="_Solarix_D2_11_2006_D_park_chrpova_VV_CHRP_VO 3 2" xfId="340" xr:uid="{00000000-0005-0000-0000-000052010000}"/>
    <cellStyle name="_Solarix_D2_11_2006_D_slaboproud_redukce" xfId="341" xr:uid="{00000000-0005-0000-0000-000053010000}"/>
    <cellStyle name="_Solarix_D2_11_2006_D_slaboproud_redukce 2" xfId="342" xr:uid="{00000000-0005-0000-0000-000054010000}"/>
    <cellStyle name="_Solarix_D2_11_2006_D_slaboproud_redukce 3" xfId="343" xr:uid="{00000000-0005-0000-0000-000055010000}"/>
    <cellStyle name="_Solarix_D2_11_2006_D_slaboproud_redukce 3 2" xfId="344" xr:uid="{00000000-0005-0000-0000-000056010000}"/>
    <cellStyle name="_Solarix_D2_11_2006_D_slaboproud_redukce_9117_Park Chrpová_VV_draf_100119" xfId="345" xr:uid="{00000000-0005-0000-0000-000057010000}"/>
    <cellStyle name="_Solarix_D2_11_2006_D_slaboproud_redukce_9117_Park Chrpová_VV_draf_100119 2" xfId="346" xr:uid="{00000000-0005-0000-0000-000058010000}"/>
    <cellStyle name="_Solarix_D2_11_2006_D_slaboproud_redukce_9117_Park Chrpová_VV_draf_100119 3" xfId="347" xr:uid="{00000000-0005-0000-0000-000059010000}"/>
    <cellStyle name="_Solarix_D2_11_2006_D_slaboproud_redukce_9117_Park Chrpová_VV_draf_100119 3 2" xfId="348" xr:uid="{00000000-0005-0000-0000-00005A010000}"/>
    <cellStyle name="_Solarix_D2_11_2006_D_Zduchovice - MaR_AB_redukováno 22_2_08" xfId="349" xr:uid="{00000000-0005-0000-0000-00005B010000}"/>
    <cellStyle name="_Solarix_D2_11_2006_D_Zduchovice - MaR_AB_redukováno 22_2_08 2" xfId="350" xr:uid="{00000000-0005-0000-0000-00005C010000}"/>
    <cellStyle name="_Solarix_D2_11_2006_D_Zduchovice - MaR_AB_redukováno 22_2_08 3" xfId="351" xr:uid="{00000000-0005-0000-0000-00005D010000}"/>
    <cellStyle name="_Solarix_D2_11_2006_D_Zduchovice - MaR_AB_redukováno 22_2_08 3 2" xfId="352" xr:uid="{00000000-0005-0000-0000-00005E010000}"/>
    <cellStyle name="_Solarix_D2_11_2006_D_Zduchovice - MaR_AB_redukováno 22_2_08_9117_Park Chrpová_VV_draf_100119" xfId="353" xr:uid="{00000000-0005-0000-0000-00005F010000}"/>
    <cellStyle name="_Solarix_D2_11_2006_D_Zduchovice - MaR_AB_redukováno 22_2_08_9117_Park Chrpová_VV_draf_100119 2" xfId="354" xr:uid="{00000000-0005-0000-0000-000060010000}"/>
    <cellStyle name="_Solarix_D2_11_2006_D_Zduchovice - MaR_AB_redukováno 22_2_08_9117_Park Chrpová_VV_draf_100119 3" xfId="355" xr:uid="{00000000-0005-0000-0000-000061010000}"/>
    <cellStyle name="_Solarix_D2_11_2006_D_Zduchovice - MaR_AB_redukováno 22_2_08_9117_Park Chrpová_VV_draf_100119 3 2" xfId="356" xr:uid="{00000000-0005-0000-0000-000062010000}"/>
    <cellStyle name="_Solarix_D2_11_2006_E" xfId="357" xr:uid="{00000000-0005-0000-0000-000063010000}"/>
    <cellStyle name="_Solarix_D2_11_2006_F" xfId="358" xr:uid="{00000000-0005-0000-0000-000064010000}"/>
    <cellStyle name="_Solarix_D2_11_2006_G" xfId="359" xr:uid="{00000000-0005-0000-0000-000065010000}"/>
    <cellStyle name="_Solarix_D2_11_2006_G_9117_Park Chrpová_VV_draf_100119" xfId="360" xr:uid="{00000000-0005-0000-0000-000066010000}"/>
    <cellStyle name="_Solarix_D2_11_2006_G_Bazén MB_VV" xfId="361" xr:uid="{00000000-0005-0000-0000-000067010000}"/>
    <cellStyle name="_Solarix_D2_11_2006_G_park_chrpova_VV_CHRP_VO" xfId="362" xr:uid="{00000000-0005-0000-0000-000068010000}"/>
    <cellStyle name="_Solarix_D2_11_2006_H" xfId="363" xr:uid="{00000000-0005-0000-0000-000069010000}"/>
    <cellStyle name="_Solarix_D2_11_2006_H 2" xfId="364" xr:uid="{00000000-0005-0000-0000-00006A010000}"/>
    <cellStyle name="_Solarix_D2_11_2006_H 3" xfId="365" xr:uid="{00000000-0005-0000-0000-00006B010000}"/>
    <cellStyle name="_Solarix_D2_11_2006_H 3 2" xfId="366" xr:uid="{00000000-0005-0000-0000-00006C010000}"/>
    <cellStyle name="_Solarix_D2_11_2006_I" xfId="367" xr:uid="{00000000-0005-0000-0000-00006D010000}"/>
    <cellStyle name="_Solarix_D2_11_2006_I 2" xfId="368" xr:uid="{00000000-0005-0000-0000-00006E010000}"/>
    <cellStyle name="_Solarix_D2_11_2006_I 3" xfId="369" xr:uid="{00000000-0005-0000-0000-00006F010000}"/>
    <cellStyle name="_Solarix_D2_11_2006_I 3 2" xfId="370" xr:uid="{00000000-0005-0000-0000-000070010000}"/>
    <cellStyle name="_Solarix_D2_11_2006_I__SO_01_OBJEKTY AB_200208" xfId="371" xr:uid="{00000000-0005-0000-0000-000071010000}"/>
    <cellStyle name="_Solarix_D2_11_2006_I_9117_Park Chrpová_VV_draf_100119" xfId="372" xr:uid="{00000000-0005-0000-0000-000072010000}"/>
    <cellStyle name="_Solarix_D2_11_2006_I_Bazén MB_VV" xfId="373" xr:uid="{00000000-0005-0000-0000-000073010000}"/>
    <cellStyle name="_Solarix_D2_11_2006_I_Bazén MB_VV 2" xfId="374" xr:uid="{00000000-0005-0000-0000-000074010000}"/>
    <cellStyle name="_Solarix_D2_11_2006_I_Bazén MB_VV 3" xfId="375" xr:uid="{00000000-0005-0000-0000-000075010000}"/>
    <cellStyle name="_Solarix_D2_11_2006_I_Bazén MB_VV 3 2" xfId="376" xr:uid="{00000000-0005-0000-0000-000076010000}"/>
    <cellStyle name="_Solarix_D2_11_2006_I_Kopie - _SO_01_OBJEKTY AB_200208" xfId="377" xr:uid="{00000000-0005-0000-0000-000077010000}"/>
    <cellStyle name="_Solarix_D2_11_2006_I_park_chrpova_VV_CHRP_VO" xfId="378" xr:uid="{00000000-0005-0000-0000-000078010000}"/>
    <cellStyle name="_Solarix_D2_11_2006_I_park_chrpova_VV_CHRP_VO 2" xfId="379" xr:uid="{00000000-0005-0000-0000-000079010000}"/>
    <cellStyle name="_Solarix_D2_11_2006_I_park_chrpova_VV_CHRP_VO 3" xfId="380" xr:uid="{00000000-0005-0000-0000-00007A010000}"/>
    <cellStyle name="_Solarix_D2_11_2006_I_park_chrpova_VV_CHRP_VO 3 2" xfId="381" xr:uid="{00000000-0005-0000-0000-00007B010000}"/>
    <cellStyle name="_Solarix_D2_11_2006_I_slaboproud_redukce" xfId="382" xr:uid="{00000000-0005-0000-0000-00007C010000}"/>
    <cellStyle name="_Solarix_D2_11_2006_I_slaboproud_redukce 2" xfId="383" xr:uid="{00000000-0005-0000-0000-00007D010000}"/>
    <cellStyle name="_Solarix_D2_11_2006_I_slaboproud_redukce 3" xfId="384" xr:uid="{00000000-0005-0000-0000-00007E010000}"/>
    <cellStyle name="_Solarix_D2_11_2006_I_slaboproud_redukce 3 2" xfId="385" xr:uid="{00000000-0005-0000-0000-00007F010000}"/>
    <cellStyle name="_Solarix_D2_11_2006_I_Zduchovice - MaR_AB_redukováno 22_2_08" xfId="386" xr:uid="{00000000-0005-0000-0000-000080010000}"/>
    <cellStyle name="_Solarix_D2_11_2006_I_Zduchovice - MaR_AB_redukováno 22_2_08 2" xfId="387" xr:uid="{00000000-0005-0000-0000-000081010000}"/>
    <cellStyle name="_Solarix_D2_11_2006_I_Zduchovice - MaR_AB_redukováno 22_2_08 3" xfId="388" xr:uid="{00000000-0005-0000-0000-000082010000}"/>
    <cellStyle name="_Solarix_D2_11_2006_I_Zduchovice - MaR_AB_redukováno 22_2_08 3 2" xfId="389" xr:uid="{00000000-0005-0000-0000-000083010000}"/>
    <cellStyle name="_Solarix_D2_11_2006_J" xfId="390" xr:uid="{00000000-0005-0000-0000-000084010000}"/>
    <cellStyle name="_Solarix_D2_11_2006_J 2" xfId="391" xr:uid="{00000000-0005-0000-0000-000085010000}"/>
    <cellStyle name="_Solarix_D2_11_2006_J 3" xfId="392" xr:uid="{00000000-0005-0000-0000-000086010000}"/>
    <cellStyle name="_Solarix_D2_11_2006_J 3 2" xfId="393" xr:uid="{00000000-0005-0000-0000-000087010000}"/>
    <cellStyle name="_Solarix_D2_11_2006_K" xfId="394" xr:uid="{00000000-0005-0000-0000-000088010000}"/>
    <cellStyle name="_Solarix_D2_11_2006_K_9117_Park Chrpová_VV_draf_100119" xfId="395" xr:uid="{00000000-0005-0000-0000-000089010000}"/>
    <cellStyle name="_Solarix_D2_11_2006_K_Bazén MB_VV" xfId="396" xr:uid="{00000000-0005-0000-0000-00008A010000}"/>
    <cellStyle name="_Solarix_D2_11_2006_K_park_chrpova_VV_CHRP_VO" xfId="397" xr:uid="{00000000-0005-0000-0000-00008B010000}"/>
    <cellStyle name="_Solarix_D2_11_2006_Kopie - _SO_01_OBJEKTY AB_200208" xfId="398" xr:uid="{00000000-0005-0000-0000-00008C010000}"/>
    <cellStyle name="_Solarix_D2_11_2006_L" xfId="399" xr:uid="{00000000-0005-0000-0000-00008D010000}"/>
    <cellStyle name="_Solarix_D2_11_2006_L 2" xfId="400" xr:uid="{00000000-0005-0000-0000-00008E010000}"/>
    <cellStyle name="_Solarix_D2_11_2006_L 3" xfId="401" xr:uid="{00000000-0005-0000-0000-00008F010000}"/>
    <cellStyle name="_Solarix_D2_11_2006_L 3 2" xfId="402" xr:uid="{00000000-0005-0000-0000-000090010000}"/>
    <cellStyle name="_Solarix_D2_11_2006_park_chrpova_VV_CHRP_VO" xfId="403" xr:uid="{00000000-0005-0000-0000-000091010000}"/>
    <cellStyle name="_Solarix_D2_11_2006_park_chrpova_VV_CHRP_VO 2" xfId="404" xr:uid="{00000000-0005-0000-0000-000092010000}"/>
    <cellStyle name="_Solarix_D2_11_2006_park_chrpova_VV_CHRP_VO 3" xfId="405" xr:uid="{00000000-0005-0000-0000-000093010000}"/>
    <cellStyle name="_Solarix_D2_11_2006_park_chrpova_VV_CHRP_VO 3 2" xfId="406" xr:uid="{00000000-0005-0000-0000-000094010000}"/>
    <cellStyle name="_Solarix_D2_11_2006_slaboproud_redukce" xfId="407" xr:uid="{00000000-0005-0000-0000-000095010000}"/>
    <cellStyle name="_Solarix_D2_11_2006_slaboproud_redukce 2" xfId="408" xr:uid="{00000000-0005-0000-0000-000096010000}"/>
    <cellStyle name="_Solarix_D2_11_2006_slaboproud_redukce 3" xfId="409" xr:uid="{00000000-0005-0000-0000-000097010000}"/>
    <cellStyle name="_Solarix_D2_11_2006_slaboproud_redukce 3 2" xfId="410" xr:uid="{00000000-0005-0000-0000-000098010000}"/>
    <cellStyle name="_Solarix_D2_11_2006_Zduchovice - MaR_AB_redukováno 22_2_08" xfId="411" xr:uid="{00000000-0005-0000-0000-000099010000}"/>
    <cellStyle name="_Solarix_D2_11_2006_Zduchovice - MaR_AB_redukováno 22_2_08 2" xfId="412" xr:uid="{00000000-0005-0000-0000-00009A010000}"/>
    <cellStyle name="_Solarix_D2_11_2006_Zduchovice - MaR_AB_redukováno 22_2_08 3" xfId="413" xr:uid="{00000000-0005-0000-0000-00009B010000}"/>
    <cellStyle name="_Solarix_D2_11_2006_Zduchovice - MaR_AB_redukováno 22_2_08 3 2" xfId="414" xr:uid="{00000000-0005-0000-0000-00009C010000}"/>
    <cellStyle name="_Solarix_další_2005" xfId="415" xr:uid="{00000000-0005-0000-0000-00009D010000}"/>
    <cellStyle name="_Solarix_další_2005 2" xfId="416" xr:uid="{00000000-0005-0000-0000-00009E010000}"/>
    <cellStyle name="_Solarix_další_2005 3" xfId="417" xr:uid="{00000000-0005-0000-0000-00009F010000}"/>
    <cellStyle name="_Solarix_další_2005 3 2" xfId="418" xr:uid="{00000000-0005-0000-0000-0000A0010000}"/>
    <cellStyle name="_Solarix_další_2005_1" xfId="419" xr:uid="{00000000-0005-0000-0000-0000A1010000}"/>
    <cellStyle name="_Solarix_další_2005_1 2" xfId="420" xr:uid="{00000000-0005-0000-0000-0000A2010000}"/>
    <cellStyle name="_Solarix_další_2005_1 2 2" xfId="421" xr:uid="{00000000-0005-0000-0000-0000A3010000}"/>
    <cellStyle name="_Solarix_další_2005_1 3" xfId="422" xr:uid="{00000000-0005-0000-0000-0000A4010000}"/>
    <cellStyle name="_Solarix_další_2005_1 3 2" xfId="423" xr:uid="{00000000-0005-0000-0000-0000A5010000}"/>
    <cellStyle name="_Solarix_další_2005_1__SO_01_OBJEKTY AB_200208" xfId="424" xr:uid="{00000000-0005-0000-0000-0000A6010000}"/>
    <cellStyle name="_Solarix_další_2005_1__SO_01_OBJEKTY AB_200208 2" xfId="425" xr:uid="{00000000-0005-0000-0000-0000A7010000}"/>
    <cellStyle name="_Solarix_další_2005_1_9117_Park Chrpová_VV_draf_100119" xfId="426" xr:uid="{00000000-0005-0000-0000-0000A8010000}"/>
    <cellStyle name="_Solarix_další_2005_1_9117_Park Chrpová_VV_draf_100119 2" xfId="427" xr:uid="{00000000-0005-0000-0000-0000A9010000}"/>
    <cellStyle name="_Solarix_další_2005_1_Bazén MB_VV" xfId="428" xr:uid="{00000000-0005-0000-0000-0000AA010000}"/>
    <cellStyle name="_Solarix_další_2005_1_Bazén MB_VV 2" xfId="429" xr:uid="{00000000-0005-0000-0000-0000AB010000}"/>
    <cellStyle name="_Solarix_další_2005_1_Bazén MB_VV 2 2" xfId="430" xr:uid="{00000000-0005-0000-0000-0000AC010000}"/>
    <cellStyle name="_Solarix_další_2005_1_Bazén MB_VV 3" xfId="431" xr:uid="{00000000-0005-0000-0000-0000AD010000}"/>
    <cellStyle name="_Solarix_další_2005_1_Bazén MB_VV 3 2" xfId="432" xr:uid="{00000000-0005-0000-0000-0000AE010000}"/>
    <cellStyle name="_Solarix_další_2005_1_park_chrpova_VV_CHRP_VO" xfId="433" xr:uid="{00000000-0005-0000-0000-0000AF010000}"/>
    <cellStyle name="_Solarix_další_2005_1_park_chrpova_VV_CHRP_VO 2" xfId="434" xr:uid="{00000000-0005-0000-0000-0000B0010000}"/>
    <cellStyle name="_Solarix_další_2005_1_park_chrpova_VV_CHRP_VO 2 2" xfId="435" xr:uid="{00000000-0005-0000-0000-0000B1010000}"/>
    <cellStyle name="_Solarix_další_2005_1_park_chrpova_VV_CHRP_VO 3" xfId="436" xr:uid="{00000000-0005-0000-0000-0000B2010000}"/>
    <cellStyle name="_Solarix_další_2005_1_park_chrpova_VV_CHRP_VO 3 2" xfId="437" xr:uid="{00000000-0005-0000-0000-0000B3010000}"/>
    <cellStyle name="_Solarix_další_2005_1_slaboproud_redukce" xfId="438" xr:uid="{00000000-0005-0000-0000-0000B4010000}"/>
    <cellStyle name="_Solarix_další_2005_1_slaboproud_redukce 2" xfId="439" xr:uid="{00000000-0005-0000-0000-0000B5010000}"/>
    <cellStyle name="_Solarix_další_2005_1_slaboproud_redukce 2 2" xfId="440" xr:uid="{00000000-0005-0000-0000-0000B6010000}"/>
    <cellStyle name="_Solarix_další_2005_1_slaboproud_redukce 3" xfId="441" xr:uid="{00000000-0005-0000-0000-0000B7010000}"/>
    <cellStyle name="_Solarix_další_2005_1_slaboproud_redukce 3 2" xfId="442" xr:uid="{00000000-0005-0000-0000-0000B8010000}"/>
    <cellStyle name="_Solarix_další_2005_1_Zduchovice - MaR_AB_redukováno 22_2_08" xfId="443" xr:uid="{00000000-0005-0000-0000-0000B9010000}"/>
    <cellStyle name="_Solarix_další_2005_1_Zduchovice - MaR_AB_redukováno 22_2_08 2" xfId="444" xr:uid="{00000000-0005-0000-0000-0000BA010000}"/>
    <cellStyle name="_Solarix_další_2005_1_Zduchovice - MaR_AB_redukováno 22_2_08 2 2" xfId="445" xr:uid="{00000000-0005-0000-0000-0000BB010000}"/>
    <cellStyle name="_Solarix_další_2005_1_Zduchovice - MaR_AB_redukováno 22_2_08 3" xfId="446" xr:uid="{00000000-0005-0000-0000-0000BC010000}"/>
    <cellStyle name="_Solarix_další_2005_1_Zduchovice - MaR_AB_redukováno 22_2_08 3 2" xfId="447" xr:uid="{00000000-0005-0000-0000-0000BD010000}"/>
    <cellStyle name="_Solarix_další_2005_2" xfId="448" xr:uid="{00000000-0005-0000-0000-0000BE010000}"/>
    <cellStyle name="_Solarix_další_2005_2 2" xfId="449" xr:uid="{00000000-0005-0000-0000-0000BF010000}"/>
    <cellStyle name="_Solarix_další_2005_2 3" xfId="450" xr:uid="{00000000-0005-0000-0000-0000C0010000}"/>
    <cellStyle name="_Solarix_další_2005_2 3 2" xfId="451" xr:uid="{00000000-0005-0000-0000-0000C1010000}"/>
    <cellStyle name="_Solarix_další_2005_2__SO_01_OBJEKTY AB_200208" xfId="452" xr:uid="{00000000-0005-0000-0000-0000C2010000}"/>
    <cellStyle name="_Solarix_další_2005_2_9117_Park Chrpová_VV_draf_100119" xfId="453" xr:uid="{00000000-0005-0000-0000-0000C3010000}"/>
    <cellStyle name="_Solarix_další_2005_2_Bazén MB_VV" xfId="454" xr:uid="{00000000-0005-0000-0000-0000C4010000}"/>
    <cellStyle name="_Solarix_další_2005_2_Bazén MB_VV 2" xfId="455" xr:uid="{00000000-0005-0000-0000-0000C5010000}"/>
    <cellStyle name="_Solarix_další_2005_2_Bazén MB_VV 3" xfId="456" xr:uid="{00000000-0005-0000-0000-0000C6010000}"/>
    <cellStyle name="_Solarix_další_2005_2_Bazén MB_VV 3 2" xfId="457" xr:uid="{00000000-0005-0000-0000-0000C7010000}"/>
    <cellStyle name="_Solarix_další_2005_2_Kopie - _SO_01_OBJEKTY AB_200208" xfId="458" xr:uid="{00000000-0005-0000-0000-0000C8010000}"/>
    <cellStyle name="_Solarix_další_2005_2_park_chrpova_VV_CHRP_VO" xfId="459" xr:uid="{00000000-0005-0000-0000-0000C9010000}"/>
    <cellStyle name="_Solarix_další_2005_2_park_chrpova_VV_CHRP_VO 2" xfId="460" xr:uid="{00000000-0005-0000-0000-0000CA010000}"/>
    <cellStyle name="_Solarix_další_2005_2_park_chrpova_VV_CHRP_VO 3" xfId="461" xr:uid="{00000000-0005-0000-0000-0000CB010000}"/>
    <cellStyle name="_Solarix_další_2005_2_park_chrpova_VV_CHRP_VO 3 2" xfId="462" xr:uid="{00000000-0005-0000-0000-0000CC010000}"/>
    <cellStyle name="_Solarix_další_2005_2_slaboproud_redukce" xfId="463" xr:uid="{00000000-0005-0000-0000-0000CD010000}"/>
    <cellStyle name="_Solarix_další_2005_2_slaboproud_redukce 2" xfId="464" xr:uid="{00000000-0005-0000-0000-0000CE010000}"/>
    <cellStyle name="_Solarix_další_2005_2_slaboproud_redukce 3" xfId="465" xr:uid="{00000000-0005-0000-0000-0000CF010000}"/>
    <cellStyle name="_Solarix_další_2005_2_slaboproud_redukce 3 2" xfId="466" xr:uid="{00000000-0005-0000-0000-0000D0010000}"/>
    <cellStyle name="_Solarix_další_2005_2_Zduchovice - MaR_AB_redukováno 22_2_08" xfId="467" xr:uid="{00000000-0005-0000-0000-0000D1010000}"/>
    <cellStyle name="_Solarix_další_2005_2_Zduchovice - MaR_AB_redukováno 22_2_08 2" xfId="468" xr:uid="{00000000-0005-0000-0000-0000D2010000}"/>
    <cellStyle name="_Solarix_další_2005_2_Zduchovice - MaR_AB_redukováno 22_2_08 3" xfId="469" xr:uid="{00000000-0005-0000-0000-0000D3010000}"/>
    <cellStyle name="_Solarix_další_2005_2_Zduchovice - MaR_AB_redukováno 22_2_08 3 2" xfId="470" xr:uid="{00000000-0005-0000-0000-0000D4010000}"/>
    <cellStyle name="_Solarix_další_2005_3" xfId="471" xr:uid="{00000000-0005-0000-0000-0000D5010000}"/>
    <cellStyle name="_Solarix_další_2005_3 2" xfId="472" xr:uid="{00000000-0005-0000-0000-0000D6010000}"/>
    <cellStyle name="_Solarix_další_2005_3 3" xfId="473" xr:uid="{00000000-0005-0000-0000-0000D7010000}"/>
    <cellStyle name="_Solarix_další_2005_3 3 2" xfId="474" xr:uid="{00000000-0005-0000-0000-0000D8010000}"/>
    <cellStyle name="_Solarix_další_2005_4" xfId="475" xr:uid="{00000000-0005-0000-0000-0000D9010000}"/>
    <cellStyle name="_Solarix_další_2005_5" xfId="476" xr:uid="{00000000-0005-0000-0000-0000DA010000}"/>
    <cellStyle name="_Solarix_další_2005_5 2" xfId="477" xr:uid="{00000000-0005-0000-0000-0000DB010000}"/>
    <cellStyle name="_Solarix_další_2005_5 3" xfId="478" xr:uid="{00000000-0005-0000-0000-0000DC010000}"/>
    <cellStyle name="_Solarix_další_2005_5 3 2" xfId="479" xr:uid="{00000000-0005-0000-0000-0000DD010000}"/>
    <cellStyle name="_Solarix_další_2005_5__SO_01_OBJEKTY AB_200208" xfId="480" xr:uid="{00000000-0005-0000-0000-0000DE010000}"/>
    <cellStyle name="_Solarix_další_2005_5__SO_01_OBJEKTY AB_200208_9117_Park Chrpová_VV_draf_100119" xfId="481" xr:uid="{00000000-0005-0000-0000-0000DF010000}"/>
    <cellStyle name="_Solarix_další_2005_5_9117_Park Chrpová_VV_draf_100119" xfId="482" xr:uid="{00000000-0005-0000-0000-0000E0010000}"/>
    <cellStyle name="_Solarix_další_2005_5_Bazén MB_VV" xfId="483" xr:uid="{00000000-0005-0000-0000-0000E1010000}"/>
    <cellStyle name="_Solarix_další_2005_5_Bazén MB_VV 2" xfId="484" xr:uid="{00000000-0005-0000-0000-0000E2010000}"/>
    <cellStyle name="_Solarix_další_2005_5_Bazén MB_VV 3" xfId="485" xr:uid="{00000000-0005-0000-0000-0000E3010000}"/>
    <cellStyle name="_Solarix_další_2005_5_Bazén MB_VV 3 2" xfId="486" xr:uid="{00000000-0005-0000-0000-0000E4010000}"/>
    <cellStyle name="_Solarix_další_2005_5_Kopie - _SO_01_OBJEKTY AB_200208" xfId="487" xr:uid="{00000000-0005-0000-0000-0000E5010000}"/>
    <cellStyle name="_Solarix_další_2005_5_Kopie - _SO_01_OBJEKTY AB_200208_9117_Park Chrpová_VV_draf_100119" xfId="488" xr:uid="{00000000-0005-0000-0000-0000E6010000}"/>
    <cellStyle name="_Solarix_další_2005_5_park_chrpova_VV_CHRP_VO" xfId="489" xr:uid="{00000000-0005-0000-0000-0000E7010000}"/>
    <cellStyle name="_Solarix_další_2005_5_park_chrpova_VV_CHRP_VO 2" xfId="490" xr:uid="{00000000-0005-0000-0000-0000E8010000}"/>
    <cellStyle name="_Solarix_další_2005_5_park_chrpova_VV_CHRP_VO 3" xfId="491" xr:uid="{00000000-0005-0000-0000-0000E9010000}"/>
    <cellStyle name="_Solarix_další_2005_5_park_chrpova_VV_CHRP_VO 3 2" xfId="492" xr:uid="{00000000-0005-0000-0000-0000EA010000}"/>
    <cellStyle name="_Solarix_další_2005_5_slaboproud_redukce" xfId="493" xr:uid="{00000000-0005-0000-0000-0000EB010000}"/>
    <cellStyle name="_Solarix_další_2005_5_slaboproud_redukce 2" xfId="494" xr:uid="{00000000-0005-0000-0000-0000EC010000}"/>
    <cellStyle name="_Solarix_další_2005_5_slaboproud_redukce 3" xfId="495" xr:uid="{00000000-0005-0000-0000-0000ED010000}"/>
    <cellStyle name="_Solarix_další_2005_5_slaboproud_redukce 3 2" xfId="496" xr:uid="{00000000-0005-0000-0000-0000EE010000}"/>
    <cellStyle name="_Solarix_další_2005_5_slaboproud_redukce_9117_Park Chrpová_VV_draf_100119" xfId="497" xr:uid="{00000000-0005-0000-0000-0000EF010000}"/>
    <cellStyle name="_Solarix_další_2005_5_slaboproud_redukce_9117_Park Chrpová_VV_draf_100119 2" xfId="498" xr:uid="{00000000-0005-0000-0000-0000F0010000}"/>
    <cellStyle name="_Solarix_další_2005_5_slaboproud_redukce_9117_Park Chrpová_VV_draf_100119 3" xfId="499" xr:uid="{00000000-0005-0000-0000-0000F1010000}"/>
    <cellStyle name="_Solarix_další_2005_5_slaboproud_redukce_9117_Park Chrpová_VV_draf_100119 3 2" xfId="500" xr:uid="{00000000-0005-0000-0000-0000F2010000}"/>
    <cellStyle name="_Solarix_další_2005_5_Zduchovice - MaR_AB_redukováno 22_2_08" xfId="501" xr:uid="{00000000-0005-0000-0000-0000F3010000}"/>
    <cellStyle name="_Solarix_další_2005_5_Zduchovice - MaR_AB_redukováno 22_2_08 2" xfId="502" xr:uid="{00000000-0005-0000-0000-0000F4010000}"/>
    <cellStyle name="_Solarix_další_2005_5_Zduchovice - MaR_AB_redukováno 22_2_08 3" xfId="503" xr:uid="{00000000-0005-0000-0000-0000F5010000}"/>
    <cellStyle name="_Solarix_další_2005_5_Zduchovice - MaR_AB_redukováno 22_2_08 3 2" xfId="504" xr:uid="{00000000-0005-0000-0000-0000F6010000}"/>
    <cellStyle name="_Solarix_další_2005_5_Zduchovice - MaR_AB_redukováno 22_2_08_9117_Park Chrpová_VV_draf_100119" xfId="505" xr:uid="{00000000-0005-0000-0000-0000F7010000}"/>
    <cellStyle name="_Solarix_další_2005_5_Zduchovice - MaR_AB_redukováno 22_2_08_9117_Park Chrpová_VV_draf_100119 2" xfId="506" xr:uid="{00000000-0005-0000-0000-0000F8010000}"/>
    <cellStyle name="_Solarix_další_2005_5_Zduchovice - MaR_AB_redukováno 22_2_08_9117_Park Chrpová_VV_draf_100119 3" xfId="507" xr:uid="{00000000-0005-0000-0000-0000F9010000}"/>
    <cellStyle name="_Solarix_další_2005_5_Zduchovice - MaR_AB_redukováno 22_2_08_9117_Park Chrpová_VV_draf_100119 3 2" xfId="508" xr:uid="{00000000-0005-0000-0000-0000FA010000}"/>
    <cellStyle name="_Solarix_další_2005_6" xfId="509" xr:uid="{00000000-0005-0000-0000-0000FB010000}"/>
    <cellStyle name="_Solarix_další_2005_6 2" xfId="510" xr:uid="{00000000-0005-0000-0000-0000FC010000}"/>
    <cellStyle name="_Solarix_další_2005_6 3" xfId="511" xr:uid="{00000000-0005-0000-0000-0000FD010000}"/>
    <cellStyle name="_Solarix_další_2005_6 3 2" xfId="512" xr:uid="{00000000-0005-0000-0000-0000FE010000}"/>
    <cellStyle name="_Solarix_další_2005_6__SO_01_OBJEKTY AB_200208" xfId="513" xr:uid="{00000000-0005-0000-0000-0000FF010000}"/>
    <cellStyle name="_Solarix_další_2005_6__SO_01_OBJEKTY AB_200208_9117_Park Chrpová_VV_draf_100119" xfId="514" xr:uid="{00000000-0005-0000-0000-000000020000}"/>
    <cellStyle name="_Solarix_další_2005_6_9117_Park Chrpová_VV_draf_100119" xfId="515" xr:uid="{00000000-0005-0000-0000-000001020000}"/>
    <cellStyle name="_Solarix_další_2005_6_Bazén MB_VV" xfId="516" xr:uid="{00000000-0005-0000-0000-000002020000}"/>
    <cellStyle name="_Solarix_další_2005_6_Bazén MB_VV 2" xfId="517" xr:uid="{00000000-0005-0000-0000-000003020000}"/>
    <cellStyle name="_Solarix_další_2005_6_Bazén MB_VV 3" xfId="518" xr:uid="{00000000-0005-0000-0000-000004020000}"/>
    <cellStyle name="_Solarix_další_2005_6_Bazén MB_VV 3 2" xfId="519" xr:uid="{00000000-0005-0000-0000-000005020000}"/>
    <cellStyle name="_Solarix_další_2005_6_Kopie - _SO_01_OBJEKTY AB_200208" xfId="520" xr:uid="{00000000-0005-0000-0000-000006020000}"/>
    <cellStyle name="_Solarix_další_2005_6_Kopie - _SO_01_OBJEKTY AB_200208_9117_Park Chrpová_VV_draf_100119" xfId="521" xr:uid="{00000000-0005-0000-0000-000007020000}"/>
    <cellStyle name="_Solarix_další_2005_6_park_chrpova_VV_CHRP_VO" xfId="522" xr:uid="{00000000-0005-0000-0000-000008020000}"/>
    <cellStyle name="_Solarix_další_2005_6_park_chrpova_VV_CHRP_VO 2" xfId="523" xr:uid="{00000000-0005-0000-0000-000009020000}"/>
    <cellStyle name="_Solarix_další_2005_6_park_chrpova_VV_CHRP_VO 3" xfId="524" xr:uid="{00000000-0005-0000-0000-00000A020000}"/>
    <cellStyle name="_Solarix_další_2005_6_park_chrpova_VV_CHRP_VO 3 2" xfId="525" xr:uid="{00000000-0005-0000-0000-00000B020000}"/>
    <cellStyle name="_Solarix_další_2005_6_slaboproud_redukce" xfId="526" xr:uid="{00000000-0005-0000-0000-00000C020000}"/>
    <cellStyle name="_Solarix_další_2005_6_slaboproud_redukce 2" xfId="527" xr:uid="{00000000-0005-0000-0000-00000D020000}"/>
    <cellStyle name="_Solarix_další_2005_6_slaboproud_redukce 3" xfId="528" xr:uid="{00000000-0005-0000-0000-00000E020000}"/>
    <cellStyle name="_Solarix_další_2005_6_slaboproud_redukce 3 2" xfId="529" xr:uid="{00000000-0005-0000-0000-00000F020000}"/>
    <cellStyle name="_Solarix_další_2005_6_slaboproud_redukce_9117_Park Chrpová_VV_draf_100119" xfId="530" xr:uid="{00000000-0005-0000-0000-000010020000}"/>
    <cellStyle name="_Solarix_další_2005_6_slaboproud_redukce_9117_Park Chrpová_VV_draf_100119 2" xfId="531" xr:uid="{00000000-0005-0000-0000-000011020000}"/>
    <cellStyle name="_Solarix_další_2005_6_slaboproud_redukce_9117_Park Chrpová_VV_draf_100119 3" xfId="532" xr:uid="{00000000-0005-0000-0000-000012020000}"/>
    <cellStyle name="_Solarix_další_2005_6_slaboproud_redukce_9117_Park Chrpová_VV_draf_100119 3 2" xfId="533" xr:uid="{00000000-0005-0000-0000-000013020000}"/>
    <cellStyle name="_Solarix_další_2005_6_Zduchovice - MaR_AB_redukováno 22_2_08" xfId="534" xr:uid="{00000000-0005-0000-0000-000014020000}"/>
    <cellStyle name="_Solarix_další_2005_6_Zduchovice - MaR_AB_redukováno 22_2_08 2" xfId="535" xr:uid="{00000000-0005-0000-0000-000015020000}"/>
    <cellStyle name="_Solarix_další_2005_6_Zduchovice - MaR_AB_redukováno 22_2_08 3" xfId="536" xr:uid="{00000000-0005-0000-0000-000016020000}"/>
    <cellStyle name="_Solarix_další_2005_6_Zduchovice - MaR_AB_redukováno 22_2_08 3 2" xfId="537" xr:uid="{00000000-0005-0000-0000-000017020000}"/>
    <cellStyle name="_Solarix_další_2005_6_Zduchovice - MaR_AB_redukováno 22_2_08_9117_Park Chrpová_VV_draf_100119" xfId="538" xr:uid="{00000000-0005-0000-0000-000018020000}"/>
    <cellStyle name="_Solarix_další_2005_6_Zduchovice - MaR_AB_redukováno 22_2_08_9117_Park Chrpová_VV_draf_100119 2" xfId="539" xr:uid="{00000000-0005-0000-0000-000019020000}"/>
    <cellStyle name="_Solarix_další_2005_6_Zduchovice - MaR_AB_redukováno 22_2_08_9117_Park Chrpová_VV_draf_100119 3" xfId="540" xr:uid="{00000000-0005-0000-0000-00001A020000}"/>
    <cellStyle name="_Solarix_další_2005_6_Zduchovice - MaR_AB_redukováno 22_2_08_9117_Park Chrpová_VV_draf_100119 3 2" xfId="541" xr:uid="{00000000-0005-0000-0000-00001B020000}"/>
    <cellStyle name="_Solarix_další_2005_7" xfId="542" xr:uid="{00000000-0005-0000-0000-00001C020000}"/>
    <cellStyle name="_Solarix_další_2005_7 2" xfId="543" xr:uid="{00000000-0005-0000-0000-00001D020000}"/>
    <cellStyle name="_Solarix_další_2005_7 3" xfId="544" xr:uid="{00000000-0005-0000-0000-00001E020000}"/>
    <cellStyle name="_Solarix_další_2005_7 3 2" xfId="545" xr:uid="{00000000-0005-0000-0000-00001F020000}"/>
    <cellStyle name="_Solarix_další_2005_8" xfId="546" xr:uid="{00000000-0005-0000-0000-000020020000}"/>
    <cellStyle name="_Solarix_další_2005_8 2" xfId="547" xr:uid="{00000000-0005-0000-0000-000021020000}"/>
    <cellStyle name="_Solarix_další_2005_8 3" xfId="548" xr:uid="{00000000-0005-0000-0000-000022020000}"/>
    <cellStyle name="_Solarix_další_2005_8 3 2" xfId="549" xr:uid="{00000000-0005-0000-0000-000023020000}"/>
    <cellStyle name="_Solarix_další_2005_9" xfId="550" xr:uid="{00000000-0005-0000-0000-000024020000}"/>
    <cellStyle name="_Solarix_další_2005_9 2" xfId="551" xr:uid="{00000000-0005-0000-0000-000025020000}"/>
    <cellStyle name="_Solarix_další_2005_9 3" xfId="552" xr:uid="{00000000-0005-0000-0000-000026020000}"/>
    <cellStyle name="_Solarix_další_2005_9 3 2" xfId="553" xr:uid="{00000000-0005-0000-0000-000027020000}"/>
    <cellStyle name="_Solarix_další_2005_A" xfId="554" xr:uid="{00000000-0005-0000-0000-000028020000}"/>
    <cellStyle name="_Solarix_další_2005_A_9117_Park Chrpová_VV_draf_100119" xfId="555" xr:uid="{00000000-0005-0000-0000-000029020000}"/>
    <cellStyle name="_Solarix_další_2005_A_Bazén MB_VV" xfId="556" xr:uid="{00000000-0005-0000-0000-00002A020000}"/>
    <cellStyle name="_Solarix_další_2005_A_park_chrpova_VV_CHRP_VO" xfId="557" xr:uid="{00000000-0005-0000-0000-00002B020000}"/>
    <cellStyle name="_Solarix_další_2005_B" xfId="558" xr:uid="{00000000-0005-0000-0000-00002C020000}"/>
    <cellStyle name="_Solarix_další_2005_B 2" xfId="559" xr:uid="{00000000-0005-0000-0000-00002D020000}"/>
    <cellStyle name="_Solarix_další_2005_B 3" xfId="560" xr:uid="{00000000-0005-0000-0000-00002E020000}"/>
    <cellStyle name="_Solarix_další_2005_B 3 2" xfId="561" xr:uid="{00000000-0005-0000-0000-00002F020000}"/>
    <cellStyle name="_Solarix_další_2005_B__SO_01_OBJEKTY AB_200208" xfId="562" xr:uid="{00000000-0005-0000-0000-000030020000}"/>
    <cellStyle name="_Solarix_další_2005_B_9117_Park Chrpová_VV_draf_100119" xfId="563" xr:uid="{00000000-0005-0000-0000-000031020000}"/>
    <cellStyle name="_Solarix_další_2005_B_Bazén MB_VV" xfId="564" xr:uid="{00000000-0005-0000-0000-000032020000}"/>
    <cellStyle name="_Solarix_další_2005_B_Bazén MB_VV 2" xfId="565" xr:uid="{00000000-0005-0000-0000-000033020000}"/>
    <cellStyle name="_Solarix_další_2005_B_Bazén MB_VV 3" xfId="566" xr:uid="{00000000-0005-0000-0000-000034020000}"/>
    <cellStyle name="_Solarix_další_2005_B_Bazén MB_VV 3 2" xfId="567" xr:uid="{00000000-0005-0000-0000-000035020000}"/>
    <cellStyle name="_Solarix_další_2005_B_Kopie - _SO_01_OBJEKTY AB_200208" xfId="568" xr:uid="{00000000-0005-0000-0000-000036020000}"/>
    <cellStyle name="_Solarix_další_2005_B_park_chrpova_VV_CHRP_VO" xfId="569" xr:uid="{00000000-0005-0000-0000-000037020000}"/>
    <cellStyle name="_Solarix_další_2005_B_park_chrpova_VV_CHRP_VO 2" xfId="570" xr:uid="{00000000-0005-0000-0000-000038020000}"/>
    <cellStyle name="_Solarix_další_2005_B_park_chrpova_VV_CHRP_VO 3" xfId="571" xr:uid="{00000000-0005-0000-0000-000039020000}"/>
    <cellStyle name="_Solarix_další_2005_B_park_chrpova_VV_CHRP_VO 3 2" xfId="572" xr:uid="{00000000-0005-0000-0000-00003A020000}"/>
    <cellStyle name="_Solarix_další_2005_B_slaboproud_redukce" xfId="573" xr:uid="{00000000-0005-0000-0000-00003B020000}"/>
    <cellStyle name="_Solarix_další_2005_B_slaboproud_redukce 2" xfId="574" xr:uid="{00000000-0005-0000-0000-00003C020000}"/>
    <cellStyle name="_Solarix_další_2005_B_slaboproud_redukce 3" xfId="575" xr:uid="{00000000-0005-0000-0000-00003D020000}"/>
    <cellStyle name="_Solarix_další_2005_B_slaboproud_redukce 3 2" xfId="576" xr:uid="{00000000-0005-0000-0000-00003E020000}"/>
    <cellStyle name="_Solarix_další_2005_B_Zduchovice - MaR_AB_redukováno 22_2_08" xfId="577" xr:uid="{00000000-0005-0000-0000-00003F020000}"/>
    <cellStyle name="_Solarix_další_2005_B_Zduchovice - MaR_AB_redukováno 22_2_08 2" xfId="578" xr:uid="{00000000-0005-0000-0000-000040020000}"/>
    <cellStyle name="_Solarix_další_2005_B_Zduchovice - MaR_AB_redukováno 22_2_08 3" xfId="579" xr:uid="{00000000-0005-0000-0000-000041020000}"/>
    <cellStyle name="_Solarix_další_2005_B_Zduchovice - MaR_AB_redukováno 22_2_08 3 2" xfId="580" xr:uid="{00000000-0005-0000-0000-000042020000}"/>
    <cellStyle name="_Solarix_další_2005_C" xfId="581" xr:uid="{00000000-0005-0000-0000-000043020000}"/>
    <cellStyle name="_Solarix_další_2005_C_9117_Park Chrpová_VV_draf_100119" xfId="582" xr:uid="{00000000-0005-0000-0000-000044020000}"/>
    <cellStyle name="_Solarix_další_2005_C_Bazén MB_VV" xfId="583" xr:uid="{00000000-0005-0000-0000-000045020000}"/>
    <cellStyle name="_Solarix_další_2005_C_park_chrpova_VV_CHRP_VO" xfId="584" xr:uid="{00000000-0005-0000-0000-000046020000}"/>
    <cellStyle name="_Solarix_další_2005_D" xfId="585" xr:uid="{00000000-0005-0000-0000-000047020000}"/>
    <cellStyle name="_Solarix_další_2005_E" xfId="586" xr:uid="{00000000-0005-0000-0000-000048020000}"/>
    <cellStyle name="_Solarix_další_2005_E 2" xfId="587" xr:uid="{00000000-0005-0000-0000-000049020000}"/>
    <cellStyle name="_Solarix_další_2005_E 3" xfId="588" xr:uid="{00000000-0005-0000-0000-00004A020000}"/>
    <cellStyle name="_Solarix_další_2005_E 3 2" xfId="589" xr:uid="{00000000-0005-0000-0000-00004B020000}"/>
    <cellStyle name="_Solarix_další_2005_E__SO_01_OBJEKTY AB_200208" xfId="590" xr:uid="{00000000-0005-0000-0000-00004C020000}"/>
    <cellStyle name="_Solarix_další_2005_E_9117_Park Chrpová_VV_draf_100119" xfId="591" xr:uid="{00000000-0005-0000-0000-00004D020000}"/>
    <cellStyle name="_Solarix_další_2005_E_Bazén MB_VV" xfId="592" xr:uid="{00000000-0005-0000-0000-00004E020000}"/>
    <cellStyle name="_Solarix_další_2005_E_Bazén MB_VV 2" xfId="593" xr:uid="{00000000-0005-0000-0000-00004F020000}"/>
    <cellStyle name="_Solarix_další_2005_E_Bazén MB_VV 3" xfId="594" xr:uid="{00000000-0005-0000-0000-000050020000}"/>
    <cellStyle name="_Solarix_další_2005_E_Bazén MB_VV 3 2" xfId="595" xr:uid="{00000000-0005-0000-0000-000051020000}"/>
    <cellStyle name="_Solarix_další_2005_E_Kopie - _SO_01_OBJEKTY AB_200208" xfId="596" xr:uid="{00000000-0005-0000-0000-000052020000}"/>
    <cellStyle name="_Solarix_další_2005_E_park_chrpova_VV_CHRP_VO" xfId="597" xr:uid="{00000000-0005-0000-0000-000053020000}"/>
    <cellStyle name="_Solarix_další_2005_E_park_chrpova_VV_CHRP_VO 2" xfId="598" xr:uid="{00000000-0005-0000-0000-000054020000}"/>
    <cellStyle name="_Solarix_další_2005_E_park_chrpova_VV_CHRP_VO 3" xfId="599" xr:uid="{00000000-0005-0000-0000-000055020000}"/>
    <cellStyle name="_Solarix_další_2005_E_park_chrpova_VV_CHRP_VO 3 2" xfId="600" xr:uid="{00000000-0005-0000-0000-000056020000}"/>
    <cellStyle name="_Solarix_další_2005_E_slaboproud_redukce" xfId="601" xr:uid="{00000000-0005-0000-0000-000057020000}"/>
    <cellStyle name="_Solarix_další_2005_E_slaboproud_redukce 2" xfId="602" xr:uid="{00000000-0005-0000-0000-000058020000}"/>
    <cellStyle name="_Solarix_další_2005_E_slaboproud_redukce 3" xfId="603" xr:uid="{00000000-0005-0000-0000-000059020000}"/>
    <cellStyle name="_Solarix_další_2005_E_slaboproud_redukce 3 2" xfId="604" xr:uid="{00000000-0005-0000-0000-00005A020000}"/>
    <cellStyle name="_Solarix_další_2005_E_Zduchovice - MaR_AB_redukováno 22_2_08" xfId="605" xr:uid="{00000000-0005-0000-0000-00005B020000}"/>
    <cellStyle name="_Solarix_další_2005_E_Zduchovice - MaR_AB_redukováno 22_2_08 2" xfId="606" xr:uid="{00000000-0005-0000-0000-00005C020000}"/>
    <cellStyle name="_Solarix_další_2005_E_Zduchovice - MaR_AB_redukováno 22_2_08 3" xfId="607" xr:uid="{00000000-0005-0000-0000-00005D020000}"/>
    <cellStyle name="_Solarix_další_2005_E_Zduchovice - MaR_AB_redukováno 22_2_08 3 2" xfId="608" xr:uid="{00000000-0005-0000-0000-00005E020000}"/>
    <cellStyle name="_Solarix_další_2005_F" xfId="609" xr:uid="{00000000-0005-0000-0000-00005F020000}"/>
    <cellStyle name="_Solarix_další_2005_G" xfId="610" xr:uid="{00000000-0005-0000-0000-000060020000}"/>
    <cellStyle name="_Solarix_další_2005_H" xfId="611" xr:uid="{00000000-0005-0000-0000-000061020000}"/>
    <cellStyle name="_Solarix_další_2005_I" xfId="612" xr:uid="{00000000-0005-0000-0000-000062020000}"/>
    <cellStyle name="_Solarix_další_2005_I_9117_Park Chrpová_VV_draf_100119" xfId="613" xr:uid="{00000000-0005-0000-0000-000063020000}"/>
    <cellStyle name="_Solarix_další_2005_I_Bazén MB_VV" xfId="614" xr:uid="{00000000-0005-0000-0000-000064020000}"/>
    <cellStyle name="_Solarix_další_2005_I_park_chrpova_VV_CHRP_VO" xfId="615" xr:uid="{00000000-0005-0000-0000-000065020000}"/>
    <cellStyle name="_Solarix_další_2005_J" xfId="616" xr:uid="{00000000-0005-0000-0000-000066020000}"/>
    <cellStyle name="_Solarix_další_2005_K" xfId="617" xr:uid="{00000000-0005-0000-0000-000067020000}"/>
    <cellStyle name="_Solarix_další_2005_L" xfId="618" xr:uid="{00000000-0005-0000-0000-000068020000}"/>
    <cellStyle name="_Solarix_další_2005_L_9117_Park Chrpová_VV_draf_100119" xfId="619" xr:uid="{00000000-0005-0000-0000-000069020000}"/>
    <cellStyle name="_Solarix_další_2005_L_Bazén MB_VV" xfId="620" xr:uid="{00000000-0005-0000-0000-00006A020000}"/>
    <cellStyle name="_Solarix_další_2005_L_park_chrpova_VV_CHRP_VO" xfId="621" xr:uid="{00000000-0005-0000-0000-00006B020000}"/>
    <cellStyle name="_Summary bill of rates COOLINGL" xfId="622" xr:uid="{00000000-0005-0000-0000-00006C020000}"/>
    <cellStyle name="_Summary bill of rates COOLINGL_1" xfId="623" xr:uid="{00000000-0005-0000-0000-00006D020000}"/>
    <cellStyle name="_Summary bill of rates COOLINGL_2" xfId="624" xr:uid="{00000000-0005-0000-0000-00006E020000}"/>
    <cellStyle name="_Summary bill of rates COOLINGL_3" xfId="625" xr:uid="{00000000-0005-0000-0000-00006F020000}"/>
    <cellStyle name="_Summary bill of rates VENTILATIONL" xfId="626" xr:uid="{00000000-0005-0000-0000-000070020000}"/>
    <cellStyle name="_Summary bill of rates VENTILATIONL_1" xfId="627" xr:uid="{00000000-0005-0000-0000-000071020000}"/>
    <cellStyle name="_Summary bill of rates VENTILATIONL_2" xfId="628" xr:uid="{00000000-0005-0000-0000-000072020000}"/>
    <cellStyle name="_Summary bill of rates VENTILATIONL_3" xfId="629" xr:uid="{00000000-0005-0000-0000-000073020000}"/>
    <cellStyle name="1" xfId="630" xr:uid="{00000000-0005-0000-0000-000074020000}"/>
    <cellStyle name="1_9106_Parter Starý Prosek_RO" xfId="631" xr:uid="{00000000-0005-0000-0000-000075020000}"/>
    <cellStyle name="1_9117_Park Chrpová_VV_draf_100119" xfId="632" xr:uid="{00000000-0005-0000-0000-000076020000}"/>
    <cellStyle name="1_Bazén MB_VV" xfId="633" xr:uid="{00000000-0005-0000-0000-000077020000}"/>
    <cellStyle name="1_Benice_dům typ M3_propočet_070329" xfId="634" xr:uid="{00000000-0005-0000-0000-000078020000}"/>
    <cellStyle name="1_Benice_dům typ M3_propočet_070329_9117_Park Chrpová_VV_draf_100119" xfId="635" xr:uid="{00000000-0005-0000-0000-000079020000}"/>
    <cellStyle name="1_Boleslav SIL, SLA" xfId="636" xr:uid="{00000000-0005-0000-0000-00007A020000}"/>
    <cellStyle name="1_Boleslav SIL, SLA_9117_Park Chrpová_VV_draf_100119" xfId="637" xr:uid="{00000000-0005-0000-0000-00007B020000}"/>
    <cellStyle name="1_Boleslav ZTI,BT" xfId="638" xr:uid="{00000000-0005-0000-0000-00007C020000}"/>
    <cellStyle name="1_Boleslav ZTI,BT_9117_Park Chrpová_VV_draf_100119" xfId="639" xr:uid="{00000000-0005-0000-0000-00007D020000}"/>
    <cellStyle name="1_HIT-SPEC-ESL-EPS-090723" xfId="640" xr:uid="{00000000-0005-0000-0000-00007E020000}"/>
    <cellStyle name="1_HIT-VZ-PP-R" xfId="641" xr:uid="{00000000-0005-0000-0000-00007F020000}"/>
    <cellStyle name="1_park_chrpova_VV_CHRP_VO" xfId="642" xr:uid="{00000000-0005-0000-0000-000080020000}"/>
    <cellStyle name="1_Profese výrobky Boleslav" xfId="643" xr:uid="{00000000-0005-0000-0000-000081020000}"/>
    <cellStyle name="1_Profese výrobky Boleslav_9117_Park Chrpová_VV_draf_100119" xfId="644" xr:uid="{00000000-0005-0000-0000-000082020000}"/>
    <cellStyle name="1_Výkaz výměr ZTI - HIT Litoměřice-rev 4" xfId="645" xr:uid="{00000000-0005-0000-0000-000083020000}"/>
    <cellStyle name="20 % – Zvýraznění1 2" xfId="646" xr:uid="{00000000-0005-0000-0000-000084020000}"/>
    <cellStyle name="20 % – Zvýraznění1 2 2" xfId="647" xr:uid="{00000000-0005-0000-0000-000085020000}"/>
    <cellStyle name="20 % – Zvýraznění2 2" xfId="648" xr:uid="{00000000-0005-0000-0000-000086020000}"/>
    <cellStyle name="20 % – Zvýraznění2 2 2" xfId="649" xr:uid="{00000000-0005-0000-0000-000087020000}"/>
    <cellStyle name="20 % – Zvýraznění3 2" xfId="650" xr:uid="{00000000-0005-0000-0000-000088020000}"/>
    <cellStyle name="20 % – Zvýraznění3 2 2" xfId="651" xr:uid="{00000000-0005-0000-0000-000089020000}"/>
    <cellStyle name="20 % – Zvýraznění4 2" xfId="652" xr:uid="{00000000-0005-0000-0000-00008A020000}"/>
    <cellStyle name="20 % – Zvýraznění4 2 2" xfId="653" xr:uid="{00000000-0005-0000-0000-00008B020000}"/>
    <cellStyle name="20 % – Zvýraznění5 2" xfId="654" xr:uid="{00000000-0005-0000-0000-00008C020000}"/>
    <cellStyle name="20 % – Zvýraznění5 2 2" xfId="655" xr:uid="{00000000-0005-0000-0000-00008D020000}"/>
    <cellStyle name="20 % – Zvýraznění6 2" xfId="656" xr:uid="{00000000-0005-0000-0000-00008E020000}"/>
    <cellStyle name="20 % – Zvýraznění6 2 2" xfId="657" xr:uid="{00000000-0005-0000-0000-00008F020000}"/>
    <cellStyle name="20% - Accent1" xfId="658" xr:uid="{00000000-0005-0000-0000-000090020000}"/>
    <cellStyle name="20% - Accent2" xfId="659" xr:uid="{00000000-0005-0000-0000-000091020000}"/>
    <cellStyle name="20% - Accent3" xfId="660" xr:uid="{00000000-0005-0000-0000-000092020000}"/>
    <cellStyle name="20% - Accent4" xfId="661" xr:uid="{00000000-0005-0000-0000-000093020000}"/>
    <cellStyle name="20% - Accent5" xfId="662" xr:uid="{00000000-0005-0000-0000-000094020000}"/>
    <cellStyle name="20% - Accent6" xfId="663" xr:uid="{00000000-0005-0000-0000-000095020000}"/>
    <cellStyle name="40 % – Zvýraznění1 2" xfId="664" xr:uid="{00000000-0005-0000-0000-000096020000}"/>
    <cellStyle name="40 % – Zvýraznění1 2 2" xfId="665" xr:uid="{00000000-0005-0000-0000-000097020000}"/>
    <cellStyle name="40 % – Zvýraznění2 2" xfId="666" xr:uid="{00000000-0005-0000-0000-000098020000}"/>
    <cellStyle name="40 % – Zvýraznění2 2 2" xfId="667" xr:uid="{00000000-0005-0000-0000-000099020000}"/>
    <cellStyle name="40 % – Zvýraznění3 2" xfId="668" xr:uid="{00000000-0005-0000-0000-00009A020000}"/>
    <cellStyle name="40 % – Zvýraznění3 2 2" xfId="669" xr:uid="{00000000-0005-0000-0000-00009B020000}"/>
    <cellStyle name="40 % – Zvýraznění4 2" xfId="670" xr:uid="{00000000-0005-0000-0000-00009C020000}"/>
    <cellStyle name="40 % – Zvýraznění4 2 2" xfId="671" xr:uid="{00000000-0005-0000-0000-00009D020000}"/>
    <cellStyle name="40 % – Zvýraznění5 2" xfId="672" xr:uid="{00000000-0005-0000-0000-00009E020000}"/>
    <cellStyle name="40 % – Zvýraznění5 2 2" xfId="673" xr:uid="{00000000-0005-0000-0000-00009F020000}"/>
    <cellStyle name="40 % – Zvýraznění6 2" xfId="674" xr:uid="{00000000-0005-0000-0000-0000A0020000}"/>
    <cellStyle name="40 % – Zvýraznění6 2 2" xfId="675" xr:uid="{00000000-0005-0000-0000-0000A1020000}"/>
    <cellStyle name="40% - Accent1" xfId="676" xr:uid="{00000000-0005-0000-0000-0000A2020000}"/>
    <cellStyle name="40% - Accent2" xfId="677" xr:uid="{00000000-0005-0000-0000-0000A3020000}"/>
    <cellStyle name="40% - Accent3" xfId="678" xr:uid="{00000000-0005-0000-0000-0000A4020000}"/>
    <cellStyle name="40% - Accent4" xfId="679" xr:uid="{00000000-0005-0000-0000-0000A5020000}"/>
    <cellStyle name="40% - Accent5" xfId="680" xr:uid="{00000000-0005-0000-0000-0000A6020000}"/>
    <cellStyle name="40% - Accent6" xfId="681" xr:uid="{00000000-0005-0000-0000-0000A7020000}"/>
    <cellStyle name="60 % – Zvýraznění1 2" xfId="682" xr:uid="{00000000-0005-0000-0000-0000A8020000}"/>
    <cellStyle name="60 % – Zvýraznění2 2" xfId="683" xr:uid="{00000000-0005-0000-0000-0000A9020000}"/>
    <cellStyle name="60 % – Zvýraznění3 2" xfId="684" xr:uid="{00000000-0005-0000-0000-0000AA020000}"/>
    <cellStyle name="60 % – Zvýraznění4 2" xfId="685" xr:uid="{00000000-0005-0000-0000-0000AB020000}"/>
    <cellStyle name="60 % – Zvýraznění5 2" xfId="686" xr:uid="{00000000-0005-0000-0000-0000AC020000}"/>
    <cellStyle name="60 % – Zvýraznění6 2" xfId="687" xr:uid="{00000000-0005-0000-0000-0000AD020000}"/>
    <cellStyle name="60% - Accent1" xfId="688" xr:uid="{00000000-0005-0000-0000-0000AE020000}"/>
    <cellStyle name="60% - Accent2" xfId="689" xr:uid="{00000000-0005-0000-0000-0000AF020000}"/>
    <cellStyle name="60% - Accent3" xfId="690" xr:uid="{00000000-0005-0000-0000-0000B0020000}"/>
    <cellStyle name="60% - Accent4" xfId="691" xr:uid="{00000000-0005-0000-0000-0000B1020000}"/>
    <cellStyle name="60% - Accent5" xfId="692" xr:uid="{00000000-0005-0000-0000-0000B2020000}"/>
    <cellStyle name="60% - Accent6" xfId="693" xr:uid="{00000000-0005-0000-0000-0000B3020000}"/>
    <cellStyle name="Accent1" xfId="694" xr:uid="{00000000-0005-0000-0000-0000B4020000}"/>
    <cellStyle name="Accent2" xfId="695" xr:uid="{00000000-0005-0000-0000-0000B5020000}"/>
    <cellStyle name="Accent3" xfId="696" xr:uid="{00000000-0005-0000-0000-0000B6020000}"/>
    <cellStyle name="Accent4" xfId="697" xr:uid="{00000000-0005-0000-0000-0000B7020000}"/>
    <cellStyle name="Accent5" xfId="698" xr:uid="{00000000-0005-0000-0000-0000B8020000}"/>
    <cellStyle name="Accent6" xfId="699" xr:uid="{00000000-0005-0000-0000-0000B9020000}"/>
    <cellStyle name="Artikl" xfId="700" xr:uid="{00000000-0005-0000-0000-0000BA020000}"/>
    <cellStyle name="Artikl-hlavní popis" xfId="701" xr:uid="{00000000-0005-0000-0000-0000BB020000}"/>
    <cellStyle name="Artikl-vedlejší popis" xfId="702" xr:uid="{00000000-0005-0000-0000-0000BC020000}"/>
    <cellStyle name="Bad" xfId="703" xr:uid="{00000000-0005-0000-0000-0000BD020000}"/>
    <cellStyle name="balicek" xfId="704" xr:uid="{00000000-0005-0000-0000-0000BE020000}"/>
    <cellStyle name="Calc Currency (0)" xfId="705" xr:uid="{00000000-0005-0000-0000-0000BF020000}"/>
    <cellStyle name="Calc Currency (2)" xfId="706" xr:uid="{00000000-0005-0000-0000-0000C0020000}"/>
    <cellStyle name="Calc Percent (0)" xfId="707" xr:uid="{00000000-0005-0000-0000-0000C1020000}"/>
    <cellStyle name="Calc Percent (1)" xfId="708" xr:uid="{00000000-0005-0000-0000-0000C2020000}"/>
    <cellStyle name="Calc Percent (2)" xfId="709" xr:uid="{00000000-0005-0000-0000-0000C3020000}"/>
    <cellStyle name="Calc Units (0)" xfId="710" xr:uid="{00000000-0005-0000-0000-0000C4020000}"/>
    <cellStyle name="Calc Units (1)" xfId="711" xr:uid="{00000000-0005-0000-0000-0000C5020000}"/>
    <cellStyle name="Calc Units (2)" xfId="712" xr:uid="{00000000-0005-0000-0000-0000C6020000}"/>
    <cellStyle name="Calculation" xfId="713" xr:uid="{00000000-0005-0000-0000-0000C7020000}"/>
    <cellStyle name="Celkem 2" xfId="714" xr:uid="{00000000-0005-0000-0000-0000C8020000}"/>
    <cellStyle name="cena" xfId="715" xr:uid="{00000000-0005-0000-0000-0000C9020000}"/>
    <cellStyle name="cena mon" xfId="716" xr:uid="{00000000-0005-0000-0000-0000CA020000}"/>
    <cellStyle name="cena_EUROSAT cctv_11_2006" xfId="717" xr:uid="{00000000-0005-0000-0000-0000CB020000}"/>
    <cellStyle name="Comma [00]" xfId="718" xr:uid="{00000000-0005-0000-0000-0000CC020000}"/>
    <cellStyle name="Currency [00]" xfId="719" xr:uid="{00000000-0005-0000-0000-0000CD020000}"/>
    <cellStyle name="čárky [0]_Kabel trasy" xfId="720" xr:uid="{00000000-0005-0000-0000-0000CE020000}"/>
    <cellStyle name="čárky 2" xfId="721" xr:uid="{00000000-0005-0000-0000-0000CF020000}"/>
    <cellStyle name="Číslo artiklu" xfId="722" xr:uid="{00000000-0005-0000-0000-0000D0020000}"/>
    <cellStyle name="Date Short" xfId="723" xr:uid="{00000000-0005-0000-0000-0000D1020000}"/>
    <cellStyle name="Dezimal [0]_--&gt;2-1" xfId="724" xr:uid="{00000000-0005-0000-0000-0000D2020000}"/>
    <cellStyle name="Dezimal_--&gt;2-1" xfId="725" xr:uid="{00000000-0005-0000-0000-0000D3020000}"/>
    <cellStyle name="Dziesiętny [0]_laroux" xfId="726" xr:uid="{00000000-0005-0000-0000-0000D4020000}"/>
    <cellStyle name="Dziesiętny_laroux" xfId="727" xr:uid="{00000000-0005-0000-0000-0000D5020000}"/>
    <cellStyle name="Enter Currency (0)" xfId="728" xr:uid="{00000000-0005-0000-0000-0000D6020000}"/>
    <cellStyle name="Enter Currency (2)" xfId="729" xr:uid="{00000000-0005-0000-0000-0000D7020000}"/>
    <cellStyle name="Enter Units (0)" xfId="730" xr:uid="{00000000-0005-0000-0000-0000D8020000}"/>
    <cellStyle name="Enter Units (1)" xfId="731" xr:uid="{00000000-0005-0000-0000-0000D9020000}"/>
    <cellStyle name="Enter Units (2)" xfId="732" xr:uid="{00000000-0005-0000-0000-0000DA020000}"/>
    <cellStyle name="Euro" xfId="733" xr:uid="{00000000-0005-0000-0000-0000DB020000}"/>
    <cellStyle name="Euro 2" xfId="734" xr:uid="{00000000-0005-0000-0000-0000DC020000}"/>
    <cellStyle name="Excel Built-in Normal" xfId="735" xr:uid="{00000000-0005-0000-0000-0000DD020000}"/>
    <cellStyle name="Explanatory Text" xfId="736" xr:uid="{00000000-0005-0000-0000-0000DE020000}"/>
    <cellStyle name="Firma" xfId="737" xr:uid="{00000000-0005-0000-0000-0000DF020000}"/>
    <cellStyle name="Font_Ariel_Small" xfId="738" xr:uid="{00000000-0005-0000-0000-0000E0020000}"/>
    <cellStyle name="Good" xfId="739" xr:uid="{00000000-0005-0000-0000-0000E1020000}"/>
    <cellStyle name="Header1" xfId="740" xr:uid="{00000000-0005-0000-0000-0000E2020000}"/>
    <cellStyle name="Header2" xfId="741" xr:uid="{00000000-0005-0000-0000-0000E3020000}"/>
    <cellStyle name="Heading 1" xfId="742" xr:uid="{00000000-0005-0000-0000-0000E4020000}"/>
    <cellStyle name="Heading 2" xfId="743" xr:uid="{00000000-0005-0000-0000-0000E5020000}"/>
    <cellStyle name="Heading 3" xfId="744" xr:uid="{00000000-0005-0000-0000-0000E6020000}"/>
    <cellStyle name="Heading 4" xfId="745" xr:uid="{00000000-0005-0000-0000-0000E7020000}"/>
    <cellStyle name="hlavicka" xfId="746" xr:uid="{00000000-0005-0000-0000-0000E8020000}"/>
    <cellStyle name="Hlavní nadpis" xfId="747" xr:uid="{00000000-0005-0000-0000-0000E9020000}"/>
    <cellStyle name="Hlavní nadpis 2" xfId="748" xr:uid="{00000000-0005-0000-0000-0000EA020000}"/>
    <cellStyle name="Hlavní nadpis 2 2" xfId="749" xr:uid="{00000000-0005-0000-0000-0000EB020000}"/>
    <cellStyle name="Hlavní nadpis 3" xfId="750" xr:uid="{00000000-0005-0000-0000-0000EC020000}"/>
    <cellStyle name="Hlavní nadpis 3 2" xfId="751" xr:uid="{00000000-0005-0000-0000-0000ED020000}"/>
    <cellStyle name="Hyperlink" xfId="752" xr:uid="{00000000-0005-0000-0000-0000EE020000}"/>
    <cellStyle name="Hyperlink 2" xfId="753" xr:uid="{00000000-0005-0000-0000-0000EF020000}"/>
    <cellStyle name="Hyperlink 2 2" xfId="754" xr:uid="{00000000-0005-0000-0000-0000F0020000}"/>
    <cellStyle name="Hyperlink 3" xfId="755" xr:uid="{00000000-0005-0000-0000-0000F1020000}"/>
    <cellStyle name="Hyperlink 3 2" xfId="756" xr:uid="{00000000-0005-0000-0000-0000F2020000}"/>
    <cellStyle name="Hyperlink 4" xfId="757" xr:uid="{00000000-0005-0000-0000-0000F3020000}"/>
    <cellStyle name="Hypertextový odkaz 2" xfId="758" xr:uid="{00000000-0005-0000-0000-0000F4020000}"/>
    <cellStyle name="Check Cell" xfId="759" xr:uid="{00000000-0005-0000-0000-0000F5020000}"/>
    <cellStyle name="Chybně 2" xfId="760" xr:uid="{00000000-0005-0000-0000-0000F6020000}"/>
    <cellStyle name="Input" xfId="761" xr:uid="{00000000-0005-0000-0000-0000F7020000}"/>
    <cellStyle name="Kontrolní buňka 2" xfId="762" xr:uid="{00000000-0005-0000-0000-0000F8020000}"/>
    <cellStyle name="Link Currency (0)" xfId="763" xr:uid="{00000000-0005-0000-0000-0000F9020000}"/>
    <cellStyle name="Link Currency (2)" xfId="764" xr:uid="{00000000-0005-0000-0000-0000FA020000}"/>
    <cellStyle name="Link Units (0)" xfId="765" xr:uid="{00000000-0005-0000-0000-0000FB020000}"/>
    <cellStyle name="Link Units (1)" xfId="766" xr:uid="{00000000-0005-0000-0000-0000FC020000}"/>
    <cellStyle name="Link Units (2)" xfId="767" xr:uid="{00000000-0005-0000-0000-0000FD020000}"/>
    <cellStyle name="Linked Cell" xfId="768" xr:uid="{00000000-0005-0000-0000-0000FE020000}"/>
    <cellStyle name="měny 2" xfId="769" xr:uid="{00000000-0005-0000-0000-0000FF020000}"/>
    <cellStyle name="měny 2 2" xfId="770" xr:uid="{00000000-0005-0000-0000-000000030000}"/>
    <cellStyle name="muj" xfId="771" xr:uid="{00000000-0005-0000-0000-000001030000}"/>
    <cellStyle name="Nadpis" xfId="772" xr:uid="{00000000-0005-0000-0000-000002030000}"/>
    <cellStyle name="Nadpis 1 2" xfId="773" xr:uid="{00000000-0005-0000-0000-000003030000}"/>
    <cellStyle name="Nadpis 2 2" xfId="774" xr:uid="{00000000-0005-0000-0000-000004030000}"/>
    <cellStyle name="Nadpis 3 2" xfId="775" xr:uid="{00000000-0005-0000-0000-000005030000}"/>
    <cellStyle name="Nadpis 4 2" xfId="776" xr:uid="{00000000-0005-0000-0000-000006030000}"/>
    <cellStyle name="Nadpis 5" xfId="777" xr:uid="{00000000-0005-0000-0000-000007030000}"/>
    <cellStyle name="Nadpis 5 2" xfId="778" xr:uid="{00000000-0005-0000-0000-000008030000}"/>
    <cellStyle name="Nadpis 6" xfId="779" xr:uid="{00000000-0005-0000-0000-000009030000}"/>
    <cellStyle name="Nadpis 6 2" xfId="780" xr:uid="{00000000-0005-0000-0000-00000A030000}"/>
    <cellStyle name="nadpis kapitoly" xfId="781" xr:uid="{00000000-0005-0000-0000-00000B030000}"/>
    <cellStyle name="NAROW" xfId="782" xr:uid="{00000000-0005-0000-0000-00000C030000}"/>
    <cellStyle name="Název 2" xfId="783" xr:uid="{00000000-0005-0000-0000-00000D030000}"/>
    <cellStyle name="Název skupiny" xfId="784" xr:uid="{00000000-0005-0000-0000-00000E030000}"/>
    <cellStyle name="Neutral" xfId="785" xr:uid="{00000000-0005-0000-0000-00000F030000}"/>
    <cellStyle name="Neutrální 2" xfId="786" xr:uid="{00000000-0005-0000-0000-000010030000}"/>
    <cellStyle name="Normal_JIND_JUNG_BoQ_Structure_DRAFT3_1-9-2011" xfId="787" xr:uid="{00000000-0005-0000-0000-000011030000}"/>
    <cellStyle name="Normální" xfId="0" builtinId="0"/>
    <cellStyle name="normální 10" xfId="788" xr:uid="{00000000-0005-0000-0000-000013030000}"/>
    <cellStyle name="normální 11" xfId="1" xr:uid="{00000000-0005-0000-0000-000014030000}"/>
    <cellStyle name="normální 16" xfId="789" xr:uid="{00000000-0005-0000-0000-000015030000}"/>
    <cellStyle name="normální 16 2" xfId="790" xr:uid="{00000000-0005-0000-0000-000016030000}"/>
    <cellStyle name="normální 16 3" xfId="928" xr:uid="{00000000-0005-0000-0000-000017030000}"/>
    <cellStyle name="normální 2" xfId="791" xr:uid="{00000000-0005-0000-0000-000018030000}"/>
    <cellStyle name="normální 2 10" xfId="792" xr:uid="{00000000-0005-0000-0000-000019030000}"/>
    <cellStyle name="normální 2 11" xfId="793" xr:uid="{00000000-0005-0000-0000-00001A030000}"/>
    <cellStyle name="normální 2 12" xfId="794" xr:uid="{00000000-0005-0000-0000-00001B030000}"/>
    <cellStyle name="normální 2 13" xfId="795" xr:uid="{00000000-0005-0000-0000-00001C030000}"/>
    <cellStyle name="normální 2 14" xfId="796" xr:uid="{00000000-0005-0000-0000-00001D030000}"/>
    <cellStyle name="normální 2 15" xfId="797" xr:uid="{00000000-0005-0000-0000-00001E030000}"/>
    <cellStyle name="normální 2 16" xfId="798" xr:uid="{00000000-0005-0000-0000-00001F030000}"/>
    <cellStyle name="normální 2 17" xfId="799" xr:uid="{00000000-0005-0000-0000-000020030000}"/>
    <cellStyle name="normální 2 18" xfId="800" xr:uid="{00000000-0005-0000-0000-000021030000}"/>
    <cellStyle name="normální 2 19" xfId="801" xr:uid="{00000000-0005-0000-0000-000022030000}"/>
    <cellStyle name="normální 2 2" xfId="802" xr:uid="{00000000-0005-0000-0000-000023030000}"/>
    <cellStyle name="normální 2 2 10" xfId="803" xr:uid="{00000000-0005-0000-0000-000024030000}"/>
    <cellStyle name="normální 2 2 11" xfId="804" xr:uid="{00000000-0005-0000-0000-000025030000}"/>
    <cellStyle name="normální 2 2 12" xfId="805" xr:uid="{00000000-0005-0000-0000-000026030000}"/>
    <cellStyle name="normální 2 2 13" xfId="806" xr:uid="{00000000-0005-0000-0000-000027030000}"/>
    <cellStyle name="normální 2 2 14" xfId="807" xr:uid="{00000000-0005-0000-0000-000028030000}"/>
    <cellStyle name="normální 2 2 15" xfId="808" xr:uid="{00000000-0005-0000-0000-000029030000}"/>
    <cellStyle name="normální 2 2 16" xfId="809" xr:uid="{00000000-0005-0000-0000-00002A030000}"/>
    <cellStyle name="normální 2 2 17" xfId="810" xr:uid="{00000000-0005-0000-0000-00002B030000}"/>
    <cellStyle name="normální 2 2 18" xfId="811" xr:uid="{00000000-0005-0000-0000-00002C030000}"/>
    <cellStyle name="normální 2 2 19" xfId="812" xr:uid="{00000000-0005-0000-0000-00002D030000}"/>
    <cellStyle name="normální 2 2 2" xfId="813" xr:uid="{00000000-0005-0000-0000-00002E030000}"/>
    <cellStyle name="normální 2 2 2 2" xfId="814" xr:uid="{00000000-0005-0000-0000-00002F030000}"/>
    <cellStyle name="normální 2 2 20" xfId="815" xr:uid="{00000000-0005-0000-0000-000030030000}"/>
    <cellStyle name="normální 2 2 21" xfId="816" xr:uid="{00000000-0005-0000-0000-000031030000}"/>
    <cellStyle name="normální 2 2 22" xfId="817" xr:uid="{00000000-0005-0000-0000-000032030000}"/>
    <cellStyle name="normální 2 2 23" xfId="818" xr:uid="{00000000-0005-0000-0000-000033030000}"/>
    <cellStyle name="normální 2 2 24" xfId="819" xr:uid="{00000000-0005-0000-0000-000034030000}"/>
    <cellStyle name="normální 2 2 25" xfId="820" xr:uid="{00000000-0005-0000-0000-000035030000}"/>
    <cellStyle name="normální 2 2 26" xfId="821" xr:uid="{00000000-0005-0000-0000-000036030000}"/>
    <cellStyle name="normální 2 2 27" xfId="822" xr:uid="{00000000-0005-0000-0000-000037030000}"/>
    <cellStyle name="normální 2 2 28" xfId="823" xr:uid="{00000000-0005-0000-0000-000038030000}"/>
    <cellStyle name="normální 2 2 29" xfId="824" xr:uid="{00000000-0005-0000-0000-000039030000}"/>
    <cellStyle name="normální 2 2 3" xfId="825" xr:uid="{00000000-0005-0000-0000-00003A030000}"/>
    <cellStyle name="normální 2 2 30" xfId="826" xr:uid="{00000000-0005-0000-0000-00003B030000}"/>
    <cellStyle name="normální 2 2 4" xfId="827" xr:uid="{00000000-0005-0000-0000-00003C030000}"/>
    <cellStyle name="normální 2 2 5" xfId="828" xr:uid="{00000000-0005-0000-0000-00003D030000}"/>
    <cellStyle name="normální 2 2 6" xfId="829" xr:uid="{00000000-0005-0000-0000-00003E030000}"/>
    <cellStyle name="normální 2 2 7" xfId="830" xr:uid="{00000000-0005-0000-0000-00003F030000}"/>
    <cellStyle name="normální 2 2 8" xfId="831" xr:uid="{00000000-0005-0000-0000-000040030000}"/>
    <cellStyle name="normální 2 2 9" xfId="832" xr:uid="{00000000-0005-0000-0000-000041030000}"/>
    <cellStyle name="normální 2 20" xfId="833" xr:uid="{00000000-0005-0000-0000-000042030000}"/>
    <cellStyle name="normální 2 21" xfId="834" xr:uid="{00000000-0005-0000-0000-000043030000}"/>
    <cellStyle name="normální 2 22" xfId="835" xr:uid="{00000000-0005-0000-0000-000044030000}"/>
    <cellStyle name="normální 2 23" xfId="836" xr:uid="{00000000-0005-0000-0000-000045030000}"/>
    <cellStyle name="normální 2 24" xfId="837" xr:uid="{00000000-0005-0000-0000-000046030000}"/>
    <cellStyle name="normální 2 25" xfId="838" xr:uid="{00000000-0005-0000-0000-000047030000}"/>
    <cellStyle name="normální 2 26" xfId="839" xr:uid="{00000000-0005-0000-0000-000048030000}"/>
    <cellStyle name="normální 2 27" xfId="840" xr:uid="{00000000-0005-0000-0000-000049030000}"/>
    <cellStyle name="normální 2 28" xfId="841" xr:uid="{00000000-0005-0000-0000-00004A030000}"/>
    <cellStyle name="normální 2 29" xfId="842" xr:uid="{00000000-0005-0000-0000-00004B030000}"/>
    <cellStyle name="normální 2 3" xfId="843" xr:uid="{00000000-0005-0000-0000-00004C030000}"/>
    <cellStyle name="normální 2 3 2" xfId="844" xr:uid="{00000000-0005-0000-0000-00004D030000}"/>
    <cellStyle name="normální 2 3 3" xfId="845" xr:uid="{00000000-0005-0000-0000-00004E030000}"/>
    <cellStyle name="normální 2 30" xfId="846" xr:uid="{00000000-0005-0000-0000-00004F030000}"/>
    <cellStyle name="normální 2 31" xfId="847" xr:uid="{00000000-0005-0000-0000-000050030000}"/>
    <cellStyle name="normální 2 32" xfId="848" xr:uid="{00000000-0005-0000-0000-000051030000}"/>
    <cellStyle name="Normální 2 33" xfId="929" xr:uid="{7590E7C4-5FBC-45C3-A8E6-B6F7F18A4755}"/>
    <cellStyle name="normální 2 4" xfId="849" xr:uid="{00000000-0005-0000-0000-000052030000}"/>
    <cellStyle name="normální 2 5" xfId="850" xr:uid="{00000000-0005-0000-0000-000053030000}"/>
    <cellStyle name="normální 2 6" xfId="851" xr:uid="{00000000-0005-0000-0000-000054030000}"/>
    <cellStyle name="normální 2 7" xfId="852" xr:uid="{00000000-0005-0000-0000-000055030000}"/>
    <cellStyle name="normální 2 8" xfId="853" xr:uid="{00000000-0005-0000-0000-000056030000}"/>
    <cellStyle name="normální 2 9" xfId="854" xr:uid="{00000000-0005-0000-0000-000057030000}"/>
    <cellStyle name="normální 2_41" xfId="855" xr:uid="{00000000-0005-0000-0000-000058030000}"/>
    <cellStyle name="normální 2_Profese" xfId="856" xr:uid="{00000000-0005-0000-0000-000059030000}"/>
    <cellStyle name="normální 3" xfId="857" xr:uid="{00000000-0005-0000-0000-00005A030000}"/>
    <cellStyle name="normální 4" xfId="858" xr:uid="{00000000-0005-0000-0000-00005B030000}"/>
    <cellStyle name="normální 4 2" xfId="859" xr:uid="{00000000-0005-0000-0000-00005C030000}"/>
    <cellStyle name="normální 5" xfId="860" xr:uid="{00000000-0005-0000-0000-00005D030000}"/>
    <cellStyle name="normální 6" xfId="861" xr:uid="{00000000-0005-0000-0000-00005E030000}"/>
    <cellStyle name="normální 6 2" xfId="862" xr:uid="{00000000-0005-0000-0000-00005F030000}"/>
    <cellStyle name="normální 7" xfId="863" xr:uid="{00000000-0005-0000-0000-000060030000}"/>
    <cellStyle name="normální 7 2" xfId="864" xr:uid="{00000000-0005-0000-0000-000061030000}"/>
    <cellStyle name="normální 8" xfId="865" xr:uid="{00000000-0005-0000-0000-000062030000}"/>
    <cellStyle name="normální 9" xfId="866" xr:uid="{00000000-0005-0000-0000-000063030000}"/>
    <cellStyle name="Normalny_Ceny jedn" xfId="867" xr:uid="{00000000-0005-0000-0000-000064030000}"/>
    <cellStyle name="Note" xfId="868" xr:uid="{00000000-0005-0000-0000-000065030000}"/>
    <cellStyle name="novinka" xfId="869" xr:uid="{00000000-0005-0000-0000-000066030000}"/>
    <cellStyle name="oddíl" xfId="870" xr:uid="{00000000-0005-0000-0000-000067030000}"/>
    <cellStyle name="Output" xfId="871" xr:uid="{00000000-0005-0000-0000-000068030000}"/>
    <cellStyle name="Percent [0]" xfId="872" xr:uid="{00000000-0005-0000-0000-000069030000}"/>
    <cellStyle name="Percent [00]" xfId="873" xr:uid="{00000000-0005-0000-0000-00006A030000}"/>
    <cellStyle name="počty kusů" xfId="874" xr:uid="{00000000-0005-0000-0000-00006B030000}"/>
    <cellStyle name="Podnadpis" xfId="875" xr:uid="{00000000-0005-0000-0000-00006C030000}"/>
    <cellStyle name="Podnadpis 2" xfId="876" xr:uid="{00000000-0005-0000-0000-00006D030000}"/>
    <cellStyle name="Podnadpis 2 2" xfId="877" xr:uid="{00000000-0005-0000-0000-00006E030000}"/>
    <cellStyle name="Podnadpis 3" xfId="878" xr:uid="{00000000-0005-0000-0000-00006F030000}"/>
    <cellStyle name="Podnadpis 3 2" xfId="879" xr:uid="{00000000-0005-0000-0000-000070030000}"/>
    <cellStyle name="polozka" xfId="880" xr:uid="{00000000-0005-0000-0000-000071030000}"/>
    <cellStyle name="popis" xfId="881" xr:uid="{00000000-0005-0000-0000-000072030000}"/>
    <cellStyle name="popis polozky" xfId="882" xr:uid="{00000000-0005-0000-0000-000073030000}"/>
    <cellStyle name="Poznámka 2" xfId="883" xr:uid="{00000000-0005-0000-0000-000074030000}"/>
    <cellStyle name="PrePop Currency (0)" xfId="884" xr:uid="{00000000-0005-0000-0000-000075030000}"/>
    <cellStyle name="PrePop Currency (2)" xfId="885" xr:uid="{00000000-0005-0000-0000-000076030000}"/>
    <cellStyle name="PrePop Units (0)" xfId="886" xr:uid="{00000000-0005-0000-0000-000077030000}"/>
    <cellStyle name="PrePop Units (1)" xfId="887" xr:uid="{00000000-0005-0000-0000-000078030000}"/>
    <cellStyle name="PrePop Units (2)" xfId="888" xr:uid="{00000000-0005-0000-0000-000079030000}"/>
    <cellStyle name="Propojená buňka 2" xfId="889" xr:uid="{00000000-0005-0000-0000-00007A030000}"/>
    <cellStyle name="Skupiny artiklů" xfId="890" xr:uid="{00000000-0005-0000-0000-00007B030000}"/>
    <cellStyle name="snizeni" xfId="891" xr:uid="{00000000-0005-0000-0000-00007C030000}"/>
    <cellStyle name="Specifikace" xfId="892" xr:uid="{00000000-0005-0000-0000-00007D030000}"/>
    <cellStyle name="Správně 2" xfId="893" xr:uid="{00000000-0005-0000-0000-00007E030000}"/>
    <cellStyle name="Standard_--&gt;2-1" xfId="894" xr:uid="{00000000-0005-0000-0000-00007F030000}"/>
    <cellStyle name="Stín+tučně" xfId="895" xr:uid="{00000000-0005-0000-0000-000080030000}"/>
    <cellStyle name="Stín+tučně+velké písmo" xfId="896" xr:uid="{00000000-0005-0000-0000-000081030000}"/>
    <cellStyle name="Styl 1" xfId="897" xr:uid="{00000000-0005-0000-0000-000082030000}"/>
    <cellStyle name="Text Indent A" xfId="898" xr:uid="{00000000-0005-0000-0000-000083030000}"/>
    <cellStyle name="Text Indent B" xfId="899" xr:uid="{00000000-0005-0000-0000-000084030000}"/>
    <cellStyle name="Text Indent C" xfId="900" xr:uid="{00000000-0005-0000-0000-000085030000}"/>
    <cellStyle name="Text upozornění 2" xfId="901" xr:uid="{00000000-0005-0000-0000-000086030000}"/>
    <cellStyle name="Title" xfId="902" xr:uid="{00000000-0005-0000-0000-000087030000}"/>
    <cellStyle name="Total" xfId="903" xr:uid="{00000000-0005-0000-0000-000088030000}"/>
    <cellStyle name="Tučně" xfId="904" xr:uid="{00000000-0005-0000-0000-000089030000}"/>
    <cellStyle name="TYP ŘÁDKU_4(sloupceJ-L)" xfId="905" xr:uid="{00000000-0005-0000-0000-00008A030000}"/>
    <cellStyle name="Vstup 2" xfId="906" xr:uid="{00000000-0005-0000-0000-00008B030000}"/>
    <cellStyle name="Výpočet 2" xfId="907" xr:uid="{00000000-0005-0000-0000-00008C030000}"/>
    <cellStyle name="výprodej" xfId="908" xr:uid="{00000000-0005-0000-0000-00008D030000}"/>
    <cellStyle name="vyrobce" xfId="909" xr:uid="{00000000-0005-0000-0000-00008E030000}"/>
    <cellStyle name="Výstup 2" xfId="910" xr:uid="{00000000-0005-0000-0000-00008F030000}"/>
    <cellStyle name="Vysvětlující text 2" xfId="911" xr:uid="{00000000-0005-0000-0000-000090030000}"/>
    <cellStyle name="Währung [0]_--&gt;2-1" xfId="912" xr:uid="{00000000-0005-0000-0000-000091030000}"/>
    <cellStyle name="Währung_--&gt;2-1" xfId="913" xr:uid="{00000000-0005-0000-0000-000092030000}"/>
    <cellStyle name="Walutowy [0]_laroux" xfId="914" xr:uid="{00000000-0005-0000-0000-000093030000}"/>
    <cellStyle name="Walutowy_laroux" xfId="915" xr:uid="{00000000-0005-0000-0000-000094030000}"/>
    <cellStyle name="Warning Text" xfId="916" xr:uid="{00000000-0005-0000-0000-000095030000}"/>
    <cellStyle name="Wהhrung [0]_--&gt;2-1" xfId="917" xr:uid="{00000000-0005-0000-0000-000096030000}"/>
    <cellStyle name="Wהhrung_--&gt;2-1" xfId="918" xr:uid="{00000000-0005-0000-0000-000097030000}"/>
    <cellStyle name="základní" xfId="919" xr:uid="{00000000-0005-0000-0000-000098030000}"/>
    <cellStyle name="Zvýraznění 1 2" xfId="920" xr:uid="{00000000-0005-0000-0000-000099030000}"/>
    <cellStyle name="Zvýraznění 2 2" xfId="921" xr:uid="{00000000-0005-0000-0000-00009A030000}"/>
    <cellStyle name="Zvýraznění 3 2" xfId="922" xr:uid="{00000000-0005-0000-0000-00009B030000}"/>
    <cellStyle name="Zvýraznění 4 2" xfId="923" xr:uid="{00000000-0005-0000-0000-00009C030000}"/>
    <cellStyle name="Zvýraznění 5 2" xfId="924" xr:uid="{00000000-0005-0000-0000-00009D030000}"/>
    <cellStyle name="Zvýraznění 6 2" xfId="925" xr:uid="{00000000-0005-0000-0000-00009E030000}"/>
    <cellStyle name="Zvýrazni" xfId="926" xr:uid="{00000000-0005-0000-0000-00009F030000}"/>
    <cellStyle name="通貨_販促-2005" xfId="927" xr:uid="{00000000-0005-0000-0000-0000A0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84A17-D42B-4B73-BF56-3229D8DF36A1}">
  <dimension ref="A1:F55"/>
  <sheetViews>
    <sheetView tabSelected="1" view="pageLayout" zoomScaleNormal="100" workbookViewId="0">
      <selection activeCell="D17" sqref="D17"/>
    </sheetView>
  </sheetViews>
  <sheetFormatPr defaultRowHeight="12.5"/>
  <cols>
    <col min="1" max="1" width="18.1796875" style="97" customWidth="1"/>
    <col min="2" max="2" width="21.81640625" style="97" customWidth="1"/>
    <col min="3" max="3" width="8.7265625" style="97"/>
    <col min="4" max="4" width="21.81640625" style="97" customWidth="1"/>
    <col min="5" max="5" width="8.7265625" style="97"/>
    <col min="6" max="6" width="7.453125" style="97" customWidth="1"/>
    <col min="7" max="256" width="8.7265625" style="97"/>
    <col min="257" max="257" width="18.1796875" style="97" customWidth="1"/>
    <col min="258" max="258" width="21.81640625" style="97" customWidth="1"/>
    <col min="259" max="259" width="8.7265625" style="97"/>
    <col min="260" max="260" width="21.81640625" style="97" customWidth="1"/>
    <col min="261" max="512" width="8.7265625" style="97"/>
    <col min="513" max="513" width="18.1796875" style="97" customWidth="1"/>
    <col min="514" max="514" width="21.81640625" style="97" customWidth="1"/>
    <col min="515" max="515" width="8.7265625" style="97"/>
    <col min="516" max="516" width="21.81640625" style="97" customWidth="1"/>
    <col min="517" max="768" width="8.7265625" style="97"/>
    <col min="769" max="769" width="18.1796875" style="97" customWidth="1"/>
    <col min="770" max="770" width="21.81640625" style="97" customWidth="1"/>
    <col min="771" max="771" width="8.7265625" style="97"/>
    <col min="772" max="772" width="21.81640625" style="97" customWidth="1"/>
    <col min="773" max="1024" width="8.7265625" style="97"/>
    <col min="1025" max="1025" width="18.1796875" style="97" customWidth="1"/>
    <col min="1026" max="1026" width="21.81640625" style="97" customWidth="1"/>
    <col min="1027" max="1027" width="8.7265625" style="97"/>
    <col min="1028" max="1028" width="21.81640625" style="97" customWidth="1"/>
    <col min="1029" max="1280" width="8.7265625" style="97"/>
    <col min="1281" max="1281" width="18.1796875" style="97" customWidth="1"/>
    <col min="1282" max="1282" width="21.81640625" style="97" customWidth="1"/>
    <col min="1283" max="1283" width="8.7265625" style="97"/>
    <col min="1284" max="1284" width="21.81640625" style="97" customWidth="1"/>
    <col min="1285" max="1536" width="8.7265625" style="97"/>
    <col min="1537" max="1537" width="18.1796875" style="97" customWidth="1"/>
    <col min="1538" max="1538" width="21.81640625" style="97" customWidth="1"/>
    <col min="1539" max="1539" width="8.7265625" style="97"/>
    <col min="1540" max="1540" width="21.81640625" style="97" customWidth="1"/>
    <col min="1541" max="1792" width="8.7265625" style="97"/>
    <col min="1793" max="1793" width="18.1796875" style="97" customWidth="1"/>
    <col min="1794" max="1794" width="21.81640625" style="97" customWidth="1"/>
    <col min="1795" max="1795" width="8.7265625" style="97"/>
    <col min="1796" max="1796" width="21.81640625" style="97" customWidth="1"/>
    <col min="1797" max="2048" width="8.7265625" style="97"/>
    <col min="2049" max="2049" width="18.1796875" style="97" customWidth="1"/>
    <col min="2050" max="2050" width="21.81640625" style="97" customWidth="1"/>
    <col min="2051" max="2051" width="8.7265625" style="97"/>
    <col min="2052" max="2052" width="21.81640625" style="97" customWidth="1"/>
    <col min="2053" max="2304" width="8.7265625" style="97"/>
    <col min="2305" max="2305" width="18.1796875" style="97" customWidth="1"/>
    <col min="2306" max="2306" width="21.81640625" style="97" customWidth="1"/>
    <col min="2307" max="2307" width="8.7265625" style="97"/>
    <col min="2308" max="2308" width="21.81640625" style="97" customWidth="1"/>
    <col min="2309" max="2560" width="8.7265625" style="97"/>
    <col min="2561" max="2561" width="18.1796875" style="97" customWidth="1"/>
    <col min="2562" max="2562" width="21.81640625" style="97" customWidth="1"/>
    <col min="2563" max="2563" width="8.7265625" style="97"/>
    <col min="2564" max="2564" width="21.81640625" style="97" customWidth="1"/>
    <col min="2565" max="2816" width="8.7265625" style="97"/>
    <col min="2817" max="2817" width="18.1796875" style="97" customWidth="1"/>
    <col min="2818" max="2818" width="21.81640625" style="97" customWidth="1"/>
    <col min="2819" max="2819" width="8.7265625" style="97"/>
    <col min="2820" max="2820" width="21.81640625" style="97" customWidth="1"/>
    <col min="2821" max="3072" width="8.7265625" style="97"/>
    <col min="3073" max="3073" width="18.1796875" style="97" customWidth="1"/>
    <col min="3074" max="3074" width="21.81640625" style="97" customWidth="1"/>
    <col min="3075" max="3075" width="8.7265625" style="97"/>
    <col min="3076" max="3076" width="21.81640625" style="97" customWidth="1"/>
    <col min="3077" max="3328" width="8.7265625" style="97"/>
    <col min="3329" max="3329" width="18.1796875" style="97" customWidth="1"/>
    <col min="3330" max="3330" width="21.81640625" style="97" customWidth="1"/>
    <col min="3331" max="3331" width="8.7265625" style="97"/>
    <col min="3332" max="3332" width="21.81640625" style="97" customWidth="1"/>
    <col min="3333" max="3584" width="8.7265625" style="97"/>
    <col min="3585" max="3585" width="18.1796875" style="97" customWidth="1"/>
    <col min="3586" max="3586" width="21.81640625" style="97" customWidth="1"/>
    <col min="3587" max="3587" width="8.7265625" style="97"/>
    <col min="3588" max="3588" width="21.81640625" style="97" customWidth="1"/>
    <col min="3589" max="3840" width="8.7265625" style="97"/>
    <col min="3841" max="3841" width="18.1796875" style="97" customWidth="1"/>
    <col min="3842" max="3842" width="21.81640625" style="97" customWidth="1"/>
    <col min="3843" max="3843" width="8.7265625" style="97"/>
    <col min="3844" max="3844" width="21.81640625" style="97" customWidth="1"/>
    <col min="3845" max="4096" width="8.7265625" style="97"/>
    <col min="4097" max="4097" width="18.1796875" style="97" customWidth="1"/>
    <col min="4098" max="4098" width="21.81640625" style="97" customWidth="1"/>
    <col min="4099" max="4099" width="8.7265625" style="97"/>
    <col min="4100" max="4100" width="21.81640625" style="97" customWidth="1"/>
    <col min="4101" max="4352" width="8.7265625" style="97"/>
    <col min="4353" max="4353" width="18.1796875" style="97" customWidth="1"/>
    <col min="4354" max="4354" width="21.81640625" style="97" customWidth="1"/>
    <col min="4355" max="4355" width="8.7265625" style="97"/>
    <col min="4356" max="4356" width="21.81640625" style="97" customWidth="1"/>
    <col min="4357" max="4608" width="8.7265625" style="97"/>
    <col min="4609" max="4609" width="18.1796875" style="97" customWidth="1"/>
    <col min="4610" max="4610" width="21.81640625" style="97" customWidth="1"/>
    <col min="4611" max="4611" width="8.7265625" style="97"/>
    <col min="4612" max="4612" width="21.81640625" style="97" customWidth="1"/>
    <col min="4613" max="4864" width="8.7265625" style="97"/>
    <col min="4865" max="4865" width="18.1796875" style="97" customWidth="1"/>
    <col min="4866" max="4866" width="21.81640625" style="97" customWidth="1"/>
    <col min="4867" max="4867" width="8.7265625" style="97"/>
    <col min="4868" max="4868" width="21.81640625" style="97" customWidth="1"/>
    <col min="4869" max="5120" width="8.7265625" style="97"/>
    <col min="5121" max="5121" width="18.1796875" style="97" customWidth="1"/>
    <col min="5122" max="5122" width="21.81640625" style="97" customWidth="1"/>
    <col min="5123" max="5123" width="8.7265625" style="97"/>
    <col min="5124" max="5124" width="21.81640625" style="97" customWidth="1"/>
    <col min="5125" max="5376" width="8.7265625" style="97"/>
    <col min="5377" max="5377" width="18.1796875" style="97" customWidth="1"/>
    <col min="5378" max="5378" width="21.81640625" style="97" customWidth="1"/>
    <col min="5379" max="5379" width="8.7265625" style="97"/>
    <col min="5380" max="5380" width="21.81640625" style="97" customWidth="1"/>
    <col min="5381" max="5632" width="8.7265625" style="97"/>
    <col min="5633" max="5633" width="18.1796875" style="97" customWidth="1"/>
    <col min="5634" max="5634" width="21.81640625" style="97" customWidth="1"/>
    <col min="5635" max="5635" width="8.7265625" style="97"/>
    <col min="5636" max="5636" width="21.81640625" style="97" customWidth="1"/>
    <col min="5637" max="5888" width="8.7265625" style="97"/>
    <col min="5889" max="5889" width="18.1796875" style="97" customWidth="1"/>
    <col min="5890" max="5890" width="21.81640625" style="97" customWidth="1"/>
    <col min="5891" max="5891" width="8.7265625" style="97"/>
    <col min="5892" max="5892" width="21.81640625" style="97" customWidth="1"/>
    <col min="5893" max="6144" width="8.7265625" style="97"/>
    <col min="6145" max="6145" width="18.1796875" style="97" customWidth="1"/>
    <col min="6146" max="6146" width="21.81640625" style="97" customWidth="1"/>
    <col min="6147" max="6147" width="8.7265625" style="97"/>
    <col min="6148" max="6148" width="21.81640625" style="97" customWidth="1"/>
    <col min="6149" max="6400" width="8.7265625" style="97"/>
    <col min="6401" max="6401" width="18.1796875" style="97" customWidth="1"/>
    <col min="6402" max="6402" width="21.81640625" style="97" customWidth="1"/>
    <col min="6403" max="6403" width="8.7265625" style="97"/>
    <col min="6404" max="6404" width="21.81640625" style="97" customWidth="1"/>
    <col min="6405" max="6656" width="8.7265625" style="97"/>
    <col min="6657" max="6657" width="18.1796875" style="97" customWidth="1"/>
    <col min="6658" max="6658" width="21.81640625" style="97" customWidth="1"/>
    <col min="6659" max="6659" width="8.7265625" style="97"/>
    <col min="6660" max="6660" width="21.81640625" style="97" customWidth="1"/>
    <col min="6661" max="6912" width="8.7265625" style="97"/>
    <col min="6913" max="6913" width="18.1796875" style="97" customWidth="1"/>
    <col min="6914" max="6914" width="21.81640625" style="97" customWidth="1"/>
    <col min="6915" max="6915" width="8.7265625" style="97"/>
    <col min="6916" max="6916" width="21.81640625" style="97" customWidth="1"/>
    <col min="6917" max="7168" width="8.7265625" style="97"/>
    <col min="7169" max="7169" width="18.1796875" style="97" customWidth="1"/>
    <col min="7170" max="7170" width="21.81640625" style="97" customWidth="1"/>
    <col min="7171" max="7171" width="8.7265625" style="97"/>
    <col min="7172" max="7172" width="21.81640625" style="97" customWidth="1"/>
    <col min="7173" max="7424" width="8.7265625" style="97"/>
    <col min="7425" max="7425" width="18.1796875" style="97" customWidth="1"/>
    <col min="7426" max="7426" width="21.81640625" style="97" customWidth="1"/>
    <col min="7427" max="7427" width="8.7265625" style="97"/>
    <col min="7428" max="7428" width="21.81640625" style="97" customWidth="1"/>
    <col min="7429" max="7680" width="8.7265625" style="97"/>
    <col min="7681" max="7681" width="18.1796875" style="97" customWidth="1"/>
    <col min="7682" max="7682" width="21.81640625" style="97" customWidth="1"/>
    <col min="7683" max="7683" width="8.7265625" style="97"/>
    <col min="7684" max="7684" width="21.81640625" style="97" customWidth="1"/>
    <col min="7685" max="7936" width="8.7265625" style="97"/>
    <col min="7937" max="7937" width="18.1796875" style="97" customWidth="1"/>
    <col min="7938" max="7938" width="21.81640625" style="97" customWidth="1"/>
    <col min="7939" max="7939" width="8.7265625" style="97"/>
    <col min="7940" max="7940" width="21.81640625" style="97" customWidth="1"/>
    <col min="7941" max="8192" width="8.7265625" style="97"/>
    <col min="8193" max="8193" width="18.1796875" style="97" customWidth="1"/>
    <col min="8194" max="8194" width="21.81640625" style="97" customWidth="1"/>
    <col min="8195" max="8195" width="8.7265625" style="97"/>
    <col min="8196" max="8196" width="21.81640625" style="97" customWidth="1"/>
    <col min="8197" max="8448" width="8.7265625" style="97"/>
    <col min="8449" max="8449" width="18.1796875" style="97" customWidth="1"/>
    <col min="8450" max="8450" width="21.81640625" style="97" customWidth="1"/>
    <col min="8451" max="8451" width="8.7265625" style="97"/>
    <col min="8452" max="8452" width="21.81640625" style="97" customWidth="1"/>
    <col min="8453" max="8704" width="8.7265625" style="97"/>
    <col min="8705" max="8705" width="18.1796875" style="97" customWidth="1"/>
    <col min="8706" max="8706" width="21.81640625" style="97" customWidth="1"/>
    <col min="8707" max="8707" width="8.7265625" style="97"/>
    <col min="8708" max="8708" width="21.81640625" style="97" customWidth="1"/>
    <col min="8709" max="8960" width="8.7265625" style="97"/>
    <col min="8961" max="8961" width="18.1796875" style="97" customWidth="1"/>
    <col min="8962" max="8962" width="21.81640625" style="97" customWidth="1"/>
    <col min="8963" max="8963" width="8.7265625" style="97"/>
    <col min="8964" max="8964" width="21.81640625" style="97" customWidth="1"/>
    <col min="8965" max="9216" width="8.7265625" style="97"/>
    <col min="9217" max="9217" width="18.1796875" style="97" customWidth="1"/>
    <col min="9218" max="9218" width="21.81640625" style="97" customWidth="1"/>
    <col min="9219" max="9219" width="8.7265625" style="97"/>
    <col min="9220" max="9220" width="21.81640625" style="97" customWidth="1"/>
    <col min="9221" max="9472" width="8.7265625" style="97"/>
    <col min="9473" max="9473" width="18.1796875" style="97" customWidth="1"/>
    <col min="9474" max="9474" width="21.81640625" style="97" customWidth="1"/>
    <col min="9475" max="9475" width="8.7265625" style="97"/>
    <col min="9476" max="9476" width="21.81640625" style="97" customWidth="1"/>
    <col min="9477" max="9728" width="8.7265625" style="97"/>
    <col min="9729" max="9729" width="18.1796875" style="97" customWidth="1"/>
    <col min="9730" max="9730" width="21.81640625" style="97" customWidth="1"/>
    <col min="9731" max="9731" width="8.7265625" style="97"/>
    <col min="9732" max="9732" width="21.81640625" style="97" customWidth="1"/>
    <col min="9733" max="9984" width="8.7265625" style="97"/>
    <col min="9985" max="9985" width="18.1796875" style="97" customWidth="1"/>
    <col min="9986" max="9986" width="21.81640625" style="97" customWidth="1"/>
    <col min="9987" max="9987" width="8.7265625" style="97"/>
    <col min="9988" max="9988" width="21.81640625" style="97" customWidth="1"/>
    <col min="9989" max="10240" width="8.7265625" style="97"/>
    <col min="10241" max="10241" width="18.1796875" style="97" customWidth="1"/>
    <col min="10242" max="10242" width="21.81640625" style="97" customWidth="1"/>
    <col min="10243" max="10243" width="8.7265625" style="97"/>
    <col min="10244" max="10244" width="21.81640625" style="97" customWidth="1"/>
    <col min="10245" max="10496" width="8.7265625" style="97"/>
    <col min="10497" max="10497" width="18.1796875" style="97" customWidth="1"/>
    <col min="10498" max="10498" width="21.81640625" style="97" customWidth="1"/>
    <col min="10499" max="10499" width="8.7265625" style="97"/>
    <col min="10500" max="10500" width="21.81640625" style="97" customWidth="1"/>
    <col min="10501" max="10752" width="8.7265625" style="97"/>
    <col min="10753" max="10753" width="18.1796875" style="97" customWidth="1"/>
    <col min="10754" max="10754" width="21.81640625" style="97" customWidth="1"/>
    <col min="10755" max="10755" width="8.7265625" style="97"/>
    <col min="10756" max="10756" width="21.81640625" style="97" customWidth="1"/>
    <col min="10757" max="11008" width="8.7265625" style="97"/>
    <col min="11009" max="11009" width="18.1796875" style="97" customWidth="1"/>
    <col min="11010" max="11010" width="21.81640625" style="97" customWidth="1"/>
    <col min="11011" max="11011" width="8.7265625" style="97"/>
    <col min="11012" max="11012" width="21.81640625" style="97" customWidth="1"/>
    <col min="11013" max="11264" width="8.7265625" style="97"/>
    <col min="11265" max="11265" width="18.1796875" style="97" customWidth="1"/>
    <col min="11266" max="11266" width="21.81640625" style="97" customWidth="1"/>
    <col min="11267" max="11267" width="8.7265625" style="97"/>
    <col min="11268" max="11268" width="21.81640625" style="97" customWidth="1"/>
    <col min="11269" max="11520" width="8.7265625" style="97"/>
    <col min="11521" max="11521" width="18.1796875" style="97" customWidth="1"/>
    <col min="11522" max="11522" width="21.81640625" style="97" customWidth="1"/>
    <col min="11523" max="11523" width="8.7265625" style="97"/>
    <col min="11524" max="11524" width="21.81640625" style="97" customWidth="1"/>
    <col min="11525" max="11776" width="8.7265625" style="97"/>
    <col min="11777" max="11777" width="18.1796875" style="97" customWidth="1"/>
    <col min="11778" max="11778" width="21.81640625" style="97" customWidth="1"/>
    <col min="11779" max="11779" width="8.7265625" style="97"/>
    <col min="11780" max="11780" width="21.81640625" style="97" customWidth="1"/>
    <col min="11781" max="12032" width="8.7265625" style="97"/>
    <col min="12033" max="12033" width="18.1796875" style="97" customWidth="1"/>
    <col min="12034" max="12034" width="21.81640625" style="97" customWidth="1"/>
    <col min="12035" max="12035" width="8.7265625" style="97"/>
    <col min="12036" max="12036" width="21.81640625" style="97" customWidth="1"/>
    <col min="12037" max="12288" width="8.7265625" style="97"/>
    <col min="12289" max="12289" width="18.1796875" style="97" customWidth="1"/>
    <col min="12290" max="12290" width="21.81640625" style="97" customWidth="1"/>
    <col min="12291" max="12291" width="8.7265625" style="97"/>
    <col min="12292" max="12292" width="21.81640625" style="97" customWidth="1"/>
    <col min="12293" max="12544" width="8.7265625" style="97"/>
    <col min="12545" max="12545" width="18.1796875" style="97" customWidth="1"/>
    <col min="12546" max="12546" width="21.81640625" style="97" customWidth="1"/>
    <col min="12547" max="12547" width="8.7265625" style="97"/>
    <col min="12548" max="12548" width="21.81640625" style="97" customWidth="1"/>
    <col min="12549" max="12800" width="8.7265625" style="97"/>
    <col min="12801" max="12801" width="18.1796875" style="97" customWidth="1"/>
    <col min="12802" max="12802" width="21.81640625" style="97" customWidth="1"/>
    <col min="12803" max="12803" width="8.7265625" style="97"/>
    <col min="12804" max="12804" width="21.81640625" style="97" customWidth="1"/>
    <col min="12805" max="13056" width="8.7265625" style="97"/>
    <col min="13057" max="13057" width="18.1796875" style="97" customWidth="1"/>
    <col min="13058" max="13058" width="21.81640625" style="97" customWidth="1"/>
    <col min="13059" max="13059" width="8.7265625" style="97"/>
    <col min="13060" max="13060" width="21.81640625" style="97" customWidth="1"/>
    <col min="13061" max="13312" width="8.7265625" style="97"/>
    <col min="13313" max="13313" width="18.1796875" style="97" customWidth="1"/>
    <col min="13314" max="13314" width="21.81640625" style="97" customWidth="1"/>
    <col min="13315" max="13315" width="8.7265625" style="97"/>
    <col min="13316" max="13316" width="21.81640625" style="97" customWidth="1"/>
    <col min="13317" max="13568" width="8.7265625" style="97"/>
    <col min="13569" max="13569" width="18.1796875" style="97" customWidth="1"/>
    <col min="13570" max="13570" width="21.81640625" style="97" customWidth="1"/>
    <col min="13571" max="13571" width="8.7265625" style="97"/>
    <col min="13572" max="13572" width="21.81640625" style="97" customWidth="1"/>
    <col min="13573" max="13824" width="8.7265625" style="97"/>
    <col min="13825" max="13825" width="18.1796875" style="97" customWidth="1"/>
    <col min="13826" max="13826" width="21.81640625" style="97" customWidth="1"/>
    <col min="13827" max="13827" width="8.7265625" style="97"/>
    <col min="13828" max="13828" width="21.81640625" style="97" customWidth="1"/>
    <col min="13829" max="14080" width="8.7265625" style="97"/>
    <col min="14081" max="14081" width="18.1796875" style="97" customWidth="1"/>
    <col min="14082" max="14082" width="21.81640625" style="97" customWidth="1"/>
    <col min="14083" max="14083" width="8.7265625" style="97"/>
    <col min="14084" max="14084" width="21.81640625" style="97" customWidth="1"/>
    <col min="14085" max="14336" width="8.7265625" style="97"/>
    <col min="14337" max="14337" width="18.1796875" style="97" customWidth="1"/>
    <col min="14338" max="14338" width="21.81640625" style="97" customWidth="1"/>
    <col min="14339" max="14339" width="8.7265625" style="97"/>
    <col min="14340" max="14340" width="21.81640625" style="97" customWidth="1"/>
    <col min="14341" max="14592" width="8.7265625" style="97"/>
    <col min="14593" max="14593" width="18.1796875" style="97" customWidth="1"/>
    <col min="14594" max="14594" width="21.81640625" style="97" customWidth="1"/>
    <col min="14595" max="14595" width="8.7265625" style="97"/>
    <col min="14596" max="14596" width="21.81640625" style="97" customWidth="1"/>
    <col min="14597" max="14848" width="8.7265625" style="97"/>
    <col min="14849" max="14849" width="18.1796875" style="97" customWidth="1"/>
    <col min="14850" max="14850" width="21.81640625" style="97" customWidth="1"/>
    <col min="14851" max="14851" width="8.7265625" style="97"/>
    <col min="14852" max="14852" width="21.81640625" style="97" customWidth="1"/>
    <col min="14853" max="15104" width="8.7265625" style="97"/>
    <col min="15105" max="15105" width="18.1796875" style="97" customWidth="1"/>
    <col min="15106" max="15106" width="21.81640625" style="97" customWidth="1"/>
    <col min="15107" max="15107" width="8.7265625" style="97"/>
    <col min="15108" max="15108" width="21.81640625" style="97" customWidth="1"/>
    <col min="15109" max="15360" width="8.7265625" style="97"/>
    <col min="15361" max="15361" width="18.1796875" style="97" customWidth="1"/>
    <col min="15362" max="15362" width="21.81640625" style="97" customWidth="1"/>
    <col min="15363" max="15363" width="8.7265625" style="97"/>
    <col min="15364" max="15364" width="21.81640625" style="97" customWidth="1"/>
    <col min="15365" max="15616" width="8.7265625" style="97"/>
    <col min="15617" max="15617" width="18.1796875" style="97" customWidth="1"/>
    <col min="15618" max="15618" width="21.81640625" style="97" customWidth="1"/>
    <col min="15619" max="15619" width="8.7265625" style="97"/>
    <col min="15620" max="15620" width="21.81640625" style="97" customWidth="1"/>
    <col min="15621" max="15872" width="8.7265625" style="97"/>
    <col min="15873" max="15873" width="18.1796875" style="97" customWidth="1"/>
    <col min="15874" max="15874" width="21.81640625" style="97" customWidth="1"/>
    <col min="15875" max="15875" width="8.7265625" style="97"/>
    <col min="15876" max="15876" width="21.81640625" style="97" customWidth="1"/>
    <col min="15877" max="16128" width="8.7265625" style="97"/>
    <col min="16129" max="16129" width="18.1796875" style="97" customWidth="1"/>
    <col min="16130" max="16130" width="21.81640625" style="97" customWidth="1"/>
    <col min="16131" max="16131" width="8.7265625" style="97"/>
    <col min="16132" max="16132" width="21.81640625" style="97" customWidth="1"/>
    <col min="16133" max="16384" width="8.7265625" style="97"/>
  </cols>
  <sheetData>
    <row r="1" spans="1:6">
      <c r="A1" s="96" t="s">
        <v>96</v>
      </c>
    </row>
    <row r="2" spans="1:6" ht="23">
      <c r="A2" s="98" t="s">
        <v>97</v>
      </c>
    </row>
    <row r="5" spans="1:6">
      <c r="A5" s="97" t="s">
        <v>98</v>
      </c>
      <c r="B5" s="97" t="s">
        <v>99</v>
      </c>
    </row>
    <row r="6" spans="1:6">
      <c r="A6" s="97" t="s">
        <v>100</v>
      </c>
      <c r="B6" s="97" t="s">
        <v>118</v>
      </c>
      <c r="D6" s="97" t="s">
        <v>119</v>
      </c>
    </row>
    <row r="8" spans="1:6">
      <c r="A8" s="97" t="s">
        <v>101</v>
      </c>
      <c r="B8" s="97" t="s">
        <v>102</v>
      </c>
      <c r="C8" s="97" t="s">
        <v>103</v>
      </c>
      <c r="D8" s="99"/>
    </row>
    <row r="9" spans="1:6">
      <c r="A9" s="100"/>
      <c r="B9" s="100"/>
      <c r="C9" s="100" t="s">
        <v>104</v>
      </c>
      <c r="D9" s="101"/>
      <c r="E9" s="100"/>
      <c r="F9" s="100"/>
    </row>
    <row r="10" spans="1:6">
      <c r="A10" s="97" t="s">
        <v>105</v>
      </c>
      <c r="C10" s="97" t="s">
        <v>103</v>
      </c>
      <c r="D10" s="99"/>
    </row>
    <row r="11" spans="1:6">
      <c r="A11" s="100"/>
      <c r="B11" s="100"/>
      <c r="C11" s="100" t="s">
        <v>104</v>
      </c>
      <c r="D11" s="101"/>
      <c r="E11" s="100"/>
      <c r="F11" s="100"/>
    </row>
    <row r="12" spans="1:6">
      <c r="A12" s="97" t="s">
        <v>106</v>
      </c>
      <c r="B12" s="99"/>
    </row>
    <row r="14" spans="1:6">
      <c r="A14" s="100" t="s">
        <v>107</v>
      </c>
      <c r="B14" s="100" t="s">
        <v>108</v>
      </c>
      <c r="C14" s="100"/>
      <c r="D14" s="100"/>
      <c r="E14" s="100"/>
      <c r="F14" s="100"/>
    </row>
    <row r="18" spans="1:6" ht="13">
      <c r="A18" s="97" t="s">
        <v>109</v>
      </c>
      <c r="B18" s="102">
        <f>MaR!I69</f>
        <v>0</v>
      </c>
    </row>
    <row r="19" spans="1:6">
      <c r="B19" s="103"/>
    </row>
    <row r="20" spans="1:6">
      <c r="A20" s="97" t="s">
        <v>110</v>
      </c>
      <c r="B20" s="103">
        <f>B18*0.21</f>
        <v>0</v>
      </c>
    </row>
    <row r="21" spans="1:6">
      <c r="B21" s="103"/>
    </row>
    <row r="22" spans="1:6" ht="13">
      <c r="A22" s="97" t="s">
        <v>111</v>
      </c>
      <c r="B22" s="102">
        <f>B20+B18</f>
        <v>0</v>
      </c>
    </row>
    <row r="23" spans="1:6">
      <c r="A23" s="100"/>
      <c r="B23" s="100"/>
      <c r="C23" s="100"/>
      <c r="D23" s="100"/>
      <c r="E23" s="100"/>
      <c r="F23" s="100"/>
    </row>
    <row r="28" spans="1:6">
      <c r="A28" s="97" t="s">
        <v>112</v>
      </c>
      <c r="D28" s="97" t="s">
        <v>113</v>
      </c>
    </row>
    <row r="40" spans="1:6">
      <c r="A40" s="100" t="s">
        <v>114</v>
      </c>
      <c r="B40" s="100" t="s">
        <v>115</v>
      </c>
      <c r="C40" s="100"/>
      <c r="D40" s="100" t="s">
        <v>114</v>
      </c>
      <c r="E40" s="100" t="s">
        <v>115</v>
      </c>
      <c r="F40" s="100"/>
    </row>
    <row r="46" spans="1:6">
      <c r="A46" s="97" t="s">
        <v>116</v>
      </c>
      <c r="D46" s="97" t="s">
        <v>117</v>
      </c>
    </row>
    <row r="55" spans="1:6">
      <c r="A55" s="100" t="s">
        <v>114</v>
      </c>
      <c r="B55" s="100" t="s">
        <v>115</v>
      </c>
      <c r="C55" s="100"/>
      <c r="D55" s="100" t="s">
        <v>114</v>
      </c>
      <c r="E55" s="100" t="s">
        <v>115</v>
      </c>
      <c r="F55" s="100"/>
    </row>
  </sheetData>
  <sheetProtection algorithmName="SHA-512" hashValue="yn0zStMBm0d7yWstRHIa/GZP0IAWShOrb4HTMoIHjVOo1RMmaFcOLEzEHVGitiKS7vgmEZPrpxCDHfJjbL8okw==" saltValue="92P4Nho+8zQVDFviR2SJnQ==" spinCount="100000" sheet="1" objects="1" scenarios="1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25"/>
  <sheetViews>
    <sheetView view="pageLayout" zoomScale="115" zoomScaleNormal="100" zoomScalePageLayoutView="115" workbookViewId="0">
      <selection activeCell="G62" sqref="G62:H68"/>
    </sheetView>
  </sheetViews>
  <sheetFormatPr defaultColWidth="8.7265625" defaultRowHeight="14.5"/>
  <cols>
    <col min="1" max="1" width="7.26953125" style="31" customWidth="1"/>
    <col min="2" max="2" width="7" style="6" customWidth="1"/>
    <col min="3" max="3" width="9.7265625" style="24" customWidth="1"/>
    <col min="4" max="4" width="75" style="3" customWidth="1"/>
    <col min="5" max="5" width="10.26953125" style="3" customWidth="1"/>
    <col min="6" max="6" width="6.26953125" style="91" bestFit="1" customWidth="1"/>
    <col min="7" max="7" width="12.7265625" style="92" customWidth="1"/>
    <col min="8" max="8" width="13.54296875" style="92" customWidth="1"/>
    <col min="9" max="9" width="18.26953125" style="93" customWidth="1"/>
    <col min="10" max="16384" width="8.7265625" style="3"/>
  </cols>
  <sheetData>
    <row r="1" spans="1:9" ht="27" customHeight="1">
      <c r="A1" s="2" t="s">
        <v>32</v>
      </c>
      <c r="B1" s="120" t="s">
        <v>48</v>
      </c>
      <c r="C1" s="120"/>
      <c r="D1" s="122" t="s">
        <v>45</v>
      </c>
      <c r="E1" s="122"/>
      <c r="F1" s="122"/>
      <c r="G1" s="122"/>
      <c r="H1" s="122"/>
      <c r="I1" s="123"/>
    </row>
    <row r="2" spans="1:9" ht="29" thickBot="1">
      <c r="A2" s="4" t="s">
        <v>31</v>
      </c>
      <c r="B2" s="121" t="s">
        <v>46</v>
      </c>
      <c r="C2" s="121"/>
      <c r="D2" s="124" t="s">
        <v>47</v>
      </c>
      <c r="E2" s="125"/>
      <c r="F2" s="125"/>
      <c r="G2" s="125"/>
      <c r="H2" s="125"/>
      <c r="I2" s="126"/>
    </row>
    <row r="3" spans="1:9" ht="6" customHeight="1" thickBot="1">
      <c r="A3" s="5"/>
      <c r="C3" s="7"/>
      <c r="D3" s="8"/>
      <c r="E3" s="9"/>
      <c r="F3" s="10"/>
      <c r="G3" s="11"/>
      <c r="H3" s="11"/>
      <c r="I3" s="12"/>
    </row>
    <row r="4" spans="1:9">
      <c r="A4" s="127" t="s">
        <v>30</v>
      </c>
      <c r="B4" s="128"/>
      <c r="C4" s="128"/>
      <c r="D4" s="129" t="s">
        <v>29</v>
      </c>
      <c r="E4" s="114" t="s">
        <v>28</v>
      </c>
      <c r="F4" s="115"/>
      <c r="G4" s="116" t="s">
        <v>27</v>
      </c>
      <c r="H4" s="117"/>
      <c r="I4" s="118" t="s">
        <v>12</v>
      </c>
    </row>
    <row r="5" spans="1:9" ht="15" thickBot="1">
      <c r="A5" s="13" t="s">
        <v>122</v>
      </c>
      <c r="B5" s="14" t="s">
        <v>32</v>
      </c>
      <c r="C5" s="15" t="s">
        <v>33</v>
      </c>
      <c r="D5" s="130"/>
      <c r="E5" s="16" t="s">
        <v>23</v>
      </c>
      <c r="F5" s="16" t="s">
        <v>24</v>
      </c>
      <c r="G5" s="17" t="s">
        <v>25</v>
      </c>
      <c r="H5" s="17" t="s">
        <v>26</v>
      </c>
      <c r="I5" s="119"/>
    </row>
    <row r="6" spans="1:9">
      <c r="A6" s="18"/>
      <c r="B6" s="19"/>
      <c r="C6" s="20"/>
      <c r="D6" s="21"/>
      <c r="E6" s="22"/>
      <c r="F6" s="22"/>
      <c r="G6" s="23"/>
      <c r="H6" s="23"/>
      <c r="I6" s="24"/>
    </row>
    <row r="7" spans="1:9" ht="33.75" customHeight="1">
      <c r="A7" s="112" t="s">
        <v>35</v>
      </c>
      <c r="B7" s="113"/>
      <c r="C7" s="113"/>
      <c r="D7" s="113"/>
      <c r="E7" s="113"/>
      <c r="F7" s="113"/>
      <c r="G7" s="113"/>
      <c r="H7" s="113"/>
      <c r="I7" s="113"/>
    </row>
    <row r="8" spans="1:9">
      <c r="A8" s="25"/>
      <c r="B8" s="5"/>
      <c r="C8" s="26"/>
      <c r="D8" s="27"/>
      <c r="E8" s="27"/>
      <c r="F8" s="28"/>
      <c r="G8" s="29"/>
      <c r="H8" s="29"/>
      <c r="I8" s="30"/>
    </row>
    <row r="9" spans="1:9">
      <c r="C9" s="32"/>
      <c r="D9" s="33" t="s">
        <v>51</v>
      </c>
      <c r="E9" s="34"/>
      <c r="F9" s="35"/>
      <c r="G9" s="36"/>
      <c r="H9" s="37"/>
      <c r="I9" s="38"/>
    </row>
    <row r="10" spans="1:9">
      <c r="A10" s="39" t="s">
        <v>123</v>
      </c>
      <c r="B10" s="40" t="s">
        <v>44</v>
      </c>
      <c r="C10" s="41" t="s">
        <v>49</v>
      </c>
      <c r="D10" s="42" t="s">
        <v>50</v>
      </c>
      <c r="E10" s="43">
        <v>1</v>
      </c>
      <c r="F10" s="43" t="s">
        <v>9</v>
      </c>
      <c r="G10" s="106"/>
      <c r="H10" s="107"/>
      <c r="I10" s="46">
        <f t="shared" ref="I10:I14" si="0">(E10*G10)+(E10*H10)</f>
        <v>0</v>
      </c>
    </row>
    <row r="11" spans="1:9">
      <c r="A11" s="39" t="s">
        <v>124</v>
      </c>
      <c r="B11" s="40" t="s">
        <v>44</v>
      </c>
      <c r="C11" s="41" t="s">
        <v>52</v>
      </c>
      <c r="D11" s="42" t="s">
        <v>53</v>
      </c>
      <c r="E11" s="43">
        <v>3</v>
      </c>
      <c r="F11" s="43" t="s">
        <v>9</v>
      </c>
      <c r="G11" s="106"/>
      <c r="H11" s="107"/>
      <c r="I11" s="46">
        <f t="shared" si="0"/>
        <v>0</v>
      </c>
    </row>
    <row r="12" spans="1:9">
      <c r="A12" s="39" t="s">
        <v>125</v>
      </c>
      <c r="B12" s="40" t="s">
        <v>44</v>
      </c>
      <c r="C12" s="41" t="s">
        <v>54</v>
      </c>
      <c r="D12" s="42" t="s">
        <v>55</v>
      </c>
      <c r="E12" s="43">
        <v>5</v>
      </c>
      <c r="F12" s="43" t="s">
        <v>9</v>
      </c>
      <c r="G12" s="106"/>
      <c r="H12" s="107"/>
      <c r="I12" s="46">
        <f t="shared" si="0"/>
        <v>0</v>
      </c>
    </row>
    <row r="13" spans="1:9">
      <c r="A13" s="39" t="s">
        <v>126</v>
      </c>
      <c r="B13" s="40" t="s">
        <v>44</v>
      </c>
      <c r="C13" s="41" t="s">
        <v>57</v>
      </c>
      <c r="D13" s="47" t="s">
        <v>56</v>
      </c>
      <c r="E13" s="43">
        <v>10</v>
      </c>
      <c r="F13" s="43" t="s">
        <v>9</v>
      </c>
      <c r="G13" s="106"/>
      <c r="H13" s="107"/>
      <c r="I13" s="46">
        <f t="shared" si="0"/>
        <v>0</v>
      </c>
    </row>
    <row r="14" spans="1:9">
      <c r="A14" s="39" t="s">
        <v>127</v>
      </c>
      <c r="B14" s="40" t="s">
        <v>44</v>
      </c>
      <c r="C14" s="41" t="s">
        <v>58</v>
      </c>
      <c r="D14" s="42" t="s">
        <v>59</v>
      </c>
      <c r="E14" s="43">
        <v>18</v>
      </c>
      <c r="F14" s="43" t="s">
        <v>9</v>
      </c>
      <c r="G14" s="106"/>
      <c r="H14" s="108"/>
      <c r="I14" s="46">
        <f t="shared" si="0"/>
        <v>0</v>
      </c>
    </row>
    <row r="15" spans="1:9">
      <c r="A15" s="39"/>
      <c r="B15" s="40"/>
      <c r="C15" s="41"/>
      <c r="D15" s="48"/>
      <c r="E15" s="49"/>
      <c r="F15" s="49"/>
      <c r="G15" s="45"/>
      <c r="H15" s="45"/>
      <c r="I15" s="50"/>
    </row>
    <row r="16" spans="1:9">
      <c r="A16" s="39"/>
      <c r="B16" s="40"/>
      <c r="C16" s="41"/>
      <c r="D16" s="33" t="s">
        <v>60</v>
      </c>
      <c r="E16" s="49"/>
      <c r="F16" s="49"/>
      <c r="G16" s="44"/>
      <c r="H16" s="45"/>
      <c r="I16" s="50"/>
    </row>
    <row r="17" spans="1:9">
      <c r="A17" s="51" t="s">
        <v>128</v>
      </c>
      <c r="B17" s="52" t="s">
        <v>44</v>
      </c>
      <c r="C17" s="53" t="s">
        <v>61</v>
      </c>
      <c r="D17" s="47" t="s">
        <v>1</v>
      </c>
      <c r="E17" s="43">
        <v>1</v>
      </c>
      <c r="F17" s="43" t="s">
        <v>9</v>
      </c>
      <c r="G17" s="109"/>
      <c r="H17" s="107"/>
      <c r="I17" s="46">
        <f t="shared" ref="I17:I33" si="1">(E17*G17)+(E17*H17)</f>
        <v>0</v>
      </c>
    </row>
    <row r="18" spans="1:9">
      <c r="A18" s="51" t="s">
        <v>129</v>
      </c>
      <c r="B18" s="52" t="s">
        <v>44</v>
      </c>
      <c r="C18" s="53" t="s">
        <v>62</v>
      </c>
      <c r="D18" s="47" t="s">
        <v>0</v>
      </c>
      <c r="E18" s="43">
        <v>5</v>
      </c>
      <c r="F18" s="43" t="s">
        <v>9</v>
      </c>
      <c r="G18" s="109"/>
      <c r="H18" s="107"/>
      <c r="I18" s="46">
        <f t="shared" si="1"/>
        <v>0</v>
      </c>
    </row>
    <row r="19" spans="1:9">
      <c r="A19" s="51" t="s">
        <v>130</v>
      </c>
      <c r="B19" s="52" t="s">
        <v>44</v>
      </c>
      <c r="C19" s="53" t="s">
        <v>63</v>
      </c>
      <c r="D19" s="55" t="s">
        <v>15</v>
      </c>
      <c r="E19" s="43">
        <v>1</v>
      </c>
      <c r="F19" s="43" t="s">
        <v>9</v>
      </c>
      <c r="G19" s="109"/>
      <c r="H19" s="107"/>
      <c r="I19" s="46">
        <f t="shared" si="1"/>
        <v>0</v>
      </c>
    </row>
    <row r="20" spans="1:9">
      <c r="A20" s="51" t="s">
        <v>131</v>
      </c>
      <c r="B20" s="52" t="s">
        <v>44</v>
      </c>
      <c r="C20" s="53" t="s">
        <v>64</v>
      </c>
      <c r="D20" s="55" t="s">
        <v>2</v>
      </c>
      <c r="E20" s="43">
        <v>4</v>
      </c>
      <c r="F20" s="43" t="s">
        <v>9</v>
      </c>
      <c r="G20" s="109"/>
      <c r="H20" s="107"/>
      <c r="I20" s="46">
        <f t="shared" ref="I20" si="2">(E20*G20)+(E20*H20)</f>
        <v>0</v>
      </c>
    </row>
    <row r="21" spans="1:9">
      <c r="A21" s="51" t="s">
        <v>132</v>
      </c>
      <c r="B21" s="52" t="s">
        <v>44</v>
      </c>
      <c r="C21" s="53" t="s">
        <v>65</v>
      </c>
      <c r="D21" s="47" t="s">
        <v>18</v>
      </c>
      <c r="E21" s="43">
        <v>1</v>
      </c>
      <c r="F21" s="43" t="s">
        <v>9</v>
      </c>
      <c r="G21" s="109"/>
      <c r="H21" s="107"/>
      <c r="I21" s="46">
        <f t="shared" si="1"/>
        <v>0</v>
      </c>
    </row>
    <row r="22" spans="1:9">
      <c r="A22" s="51" t="s">
        <v>133</v>
      </c>
      <c r="B22" s="52" t="s">
        <v>44</v>
      </c>
      <c r="C22" s="53" t="s">
        <v>38</v>
      </c>
      <c r="D22" s="56" t="s">
        <v>16</v>
      </c>
      <c r="E22" s="43">
        <v>1</v>
      </c>
      <c r="F22" s="43" t="s">
        <v>9</v>
      </c>
      <c r="G22" s="109"/>
      <c r="H22" s="107"/>
      <c r="I22" s="46">
        <f t="shared" si="1"/>
        <v>0</v>
      </c>
    </row>
    <row r="23" spans="1:9">
      <c r="A23" s="51" t="s">
        <v>134</v>
      </c>
      <c r="B23" s="52" t="s">
        <v>44</v>
      </c>
      <c r="C23" s="53" t="s">
        <v>66</v>
      </c>
      <c r="D23" s="56" t="s">
        <v>68</v>
      </c>
      <c r="E23" s="43">
        <v>2</v>
      </c>
      <c r="F23" s="43" t="s">
        <v>9</v>
      </c>
      <c r="G23" s="109"/>
      <c r="H23" s="107"/>
      <c r="I23" s="46">
        <f t="shared" si="1"/>
        <v>0</v>
      </c>
    </row>
    <row r="24" spans="1:9">
      <c r="A24" s="51" t="s">
        <v>135</v>
      </c>
      <c r="B24" s="52" t="s">
        <v>44</v>
      </c>
      <c r="C24" s="53" t="s">
        <v>67</v>
      </c>
      <c r="D24" s="56" t="s">
        <v>69</v>
      </c>
      <c r="E24" s="43">
        <v>1</v>
      </c>
      <c r="F24" s="43" t="s">
        <v>9</v>
      </c>
      <c r="G24" s="109"/>
      <c r="H24" s="107"/>
      <c r="I24" s="46">
        <f t="shared" si="1"/>
        <v>0</v>
      </c>
    </row>
    <row r="25" spans="1:9">
      <c r="A25" s="51" t="s">
        <v>136</v>
      </c>
      <c r="B25" s="52" t="s">
        <v>44</v>
      </c>
      <c r="C25" s="53" t="s">
        <v>70</v>
      </c>
      <c r="D25" s="57" t="s">
        <v>17</v>
      </c>
      <c r="E25" s="43">
        <v>1</v>
      </c>
      <c r="F25" s="43" t="s">
        <v>9</v>
      </c>
      <c r="G25" s="109"/>
      <c r="H25" s="107"/>
      <c r="I25" s="46">
        <f t="shared" si="1"/>
        <v>0</v>
      </c>
    </row>
    <row r="26" spans="1:9">
      <c r="A26" s="51" t="s">
        <v>137</v>
      </c>
      <c r="B26" s="52" t="s">
        <v>44</v>
      </c>
      <c r="C26" s="53" t="s">
        <v>71</v>
      </c>
      <c r="D26" s="57" t="s">
        <v>120</v>
      </c>
      <c r="E26" s="43">
        <v>4</v>
      </c>
      <c r="F26" s="43" t="s">
        <v>9</v>
      </c>
      <c r="G26" s="109"/>
      <c r="H26" s="107"/>
      <c r="I26" s="46">
        <f t="shared" si="1"/>
        <v>0</v>
      </c>
    </row>
    <row r="27" spans="1:9">
      <c r="A27" s="51" t="s">
        <v>138</v>
      </c>
      <c r="B27" s="52" t="s">
        <v>44</v>
      </c>
      <c r="C27" s="53"/>
      <c r="D27" s="42" t="s">
        <v>37</v>
      </c>
      <c r="E27" s="43">
        <v>4</v>
      </c>
      <c r="F27" s="43" t="s">
        <v>9</v>
      </c>
      <c r="G27" s="109"/>
      <c r="H27" s="107"/>
      <c r="I27" s="46">
        <f t="shared" si="1"/>
        <v>0</v>
      </c>
    </row>
    <row r="28" spans="1:9">
      <c r="A28" s="51" t="s">
        <v>139</v>
      </c>
      <c r="B28" s="40" t="s">
        <v>44</v>
      </c>
      <c r="C28" s="58" t="s">
        <v>72</v>
      </c>
      <c r="D28" s="59" t="s">
        <v>73</v>
      </c>
      <c r="E28" s="43">
        <v>5</v>
      </c>
      <c r="F28" s="60" t="s">
        <v>9</v>
      </c>
      <c r="G28" s="106"/>
      <c r="H28" s="108"/>
      <c r="I28" s="46">
        <f t="shared" si="1"/>
        <v>0</v>
      </c>
    </row>
    <row r="29" spans="1:9">
      <c r="A29" s="51" t="s">
        <v>140</v>
      </c>
      <c r="B29" s="40" t="s">
        <v>44</v>
      </c>
      <c r="C29" s="58" t="s">
        <v>74</v>
      </c>
      <c r="D29" s="59" t="s">
        <v>73</v>
      </c>
      <c r="E29" s="43">
        <v>1</v>
      </c>
      <c r="F29" s="60" t="s">
        <v>9</v>
      </c>
      <c r="G29" s="106"/>
      <c r="H29" s="108"/>
      <c r="I29" s="46">
        <f t="shared" si="1"/>
        <v>0</v>
      </c>
    </row>
    <row r="30" spans="1:9">
      <c r="A30" s="51" t="s">
        <v>141</v>
      </c>
      <c r="B30" s="40" t="s">
        <v>44</v>
      </c>
      <c r="C30" s="58" t="s">
        <v>80</v>
      </c>
      <c r="D30" s="59" t="s">
        <v>79</v>
      </c>
      <c r="E30" s="43">
        <v>1</v>
      </c>
      <c r="F30" s="60" t="s">
        <v>9</v>
      </c>
      <c r="G30" s="106"/>
      <c r="H30" s="108"/>
      <c r="I30" s="46">
        <f t="shared" si="1"/>
        <v>0</v>
      </c>
    </row>
    <row r="31" spans="1:9">
      <c r="A31" s="51" t="s">
        <v>142</v>
      </c>
      <c r="B31" s="40" t="s">
        <v>44</v>
      </c>
      <c r="C31" s="58" t="s">
        <v>78</v>
      </c>
      <c r="D31" s="59" t="s">
        <v>77</v>
      </c>
      <c r="E31" s="43">
        <v>1</v>
      </c>
      <c r="F31" s="60" t="s">
        <v>9</v>
      </c>
      <c r="G31" s="106"/>
      <c r="H31" s="108"/>
      <c r="I31" s="46">
        <f t="shared" si="1"/>
        <v>0</v>
      </c>
    </row>
    <row r="32" spans="1:9">
      <c r="A32" s="51" t="s">
        <v>143</v>
      </c>
      <c r="B32" s="40" t="s">
        <v>44</v>
      </c>
      <c r="C32" s="61" t="s">
        <v>39</v>
      </c>
      <c r="D32" s="62" t="s">
        <v>121</v>
      </c>
      <c r="E32" s="43">
        <v>1</v>
      </c>
      <c r="F32" s="60" t="s">
        <v>9</v>
      </c>
      <c r="G32" s="106"/>
      <c r="H32" s="108"/>
      <c r="I32" s="46">
        <f t="shared" si="1"/>
        <v>0</v>
      </c>
    </row>
    <row r="33" spans="1:9">
      <c r="A33" s="51" t="s">
        <v>144</v>
      </c>
      <c r="B33" s="40" t="s">
        <v>44</v>
      </c>
      <c r="C33" s="61" t="s">
        <v>75</v>
      </c>
      <c r="D33" s="62" t="s">
        <v>76</v>
      </c>
      <c r="E33" s="49">
        <v>2</v>
      </c>
      <c r="F33" s="49" t="s">
        <v>9</v>
      </c>
      <c r="G33" s="107"/>
      <c r="H33" s="107"/>
      <c r="I33" s="46">
        <f t="shared" si="1"/>
        <v>0</v>
      </c>
    </row>
    <row r="34" spans="1:9">
      <c r="A34" s="51"/>
      <c r="B34" s="52"/>
      <c r="C34" s="61"/>
      <c r="D34" s="62"/>
      <c r="E34" s="49"/>
      <c r="F34" s="49"/>
      <c r="G34" s="45"/>
      <c r="H34" s="45"/>
      <c r="I34" s="63"/>
    </row>
    <row r="35" spans="1:9">
      <c r="C35" s="53"/>
      <c r="D35" s="57"/>
      <c r="E35" s="43"/>
      <c r="F35" s="43"/>
      <c r="G35" s="104"/>
      <c r="H35" s="45"/>
      <c r="I35" s="46"/>
    </row>
    <row r="36" spans="1:9" ht="15.5">
      <c r="A36" s="51"/>
      <c r="B36" s="52"/>
      <c r="C36" s="32"/>
      <c r="D36" s="64" t="s">
        <v>19</v>
      </c>
      <c r="E36" s="35"/>
      <c r="F36" s="35"/>
      <c r="G36" s="104"/>
      <c r="H36" s="45"/>
      <c r="I36" s="46"/>
    </row>
    <row r="37" spans="1:9">
      <c r="A37" s="51"/>
      <c r="B37" s="52" t="s">
        <v>44</v>
      </c>
      <c r="C37" s="32"/>
      <c r="D37" s="65" t="s">
        <v>83</v>
      </c>
      <c r="E37" s="43"/>
      <c r="F37" s="43"/>
      <c r="G37" s="104"/>
      <c r="H37" s="45"/>
      <c r="I37" s="46"/>
    </row>
    <row r="38" spans="1:9" ht="15.75" customHeight="1">
      <c r="A38" s="51" t="s">
        <v>145</v>
      </c>
      <c r="B38" s="52" t="s">
        <v>44</v>
      </c>
      <c r="C38" s="32"/>
      <c r="D38" s="66" t="s">
        <v>85</v>
      </c>
      <c r="E38" s="43">
        <v>1</v>
      </c>
      <c r="F38" s="43" t="s">
        <v>9</v>
      </c>
      <c r="G38" s="109"/>
      <c r="H38" s="107"/>
      <c r="I38" s="46">
        <f t="shared" ref="I38:I44" si="3">(E38*G38)+(E38*H38)</f>
        <v>0</v>
      </c>
    </row>
    <row r="39" spans="1:9">
      <c r="A39" s="51" t="s">
        <v>146</v>
      </c>
      <c r="B39" s="52" t="s">
        <v>44</v>
      </c>
      <c r="C39" s="32"/>
      <c r="D39" s="66" t="s">
        <v>84</v>
      </c>
      <c r="E39" s="43">
        <v>2</v>
      </c>
      <c r="F39" s="43" t="s">
        <v>9</v>
      </c>
      <c r="G39" s="109"/>
      <c r="H39" s="107"/>
      <c r="I39" s="46">
        <f t="shared" si="3"/>
        <v>0</v>
      </c>
    </row>
    <row r="40" spans="1:9">
      <c r="A40" s="51" t="s">
        <v>147</v>
      </c>
      <c r="B40" s="52" t="s">
        <v>44</v>
      </c>
      <c r="C40" s="32"/>
      <c r="D40" s="67" t="s">
        <v>40</v>
      </c>
      <c r="E40" s="49">
        <v>1</v>
      </c>
      <c r="F40" s="49" t="s">
        <v>9</v>
      </c>
      <c r="G40" s="107"/>
      <c r="H40" s="107"/>
      <c r="I40" s="46">
        <f t="shared" si="3"/>
        <v>0</v>
      </c>
    </row>
    <row r="41" spans="1:9">
      <c r="A41" s="51" t="s">
        <v>148</v>
      </c>
      <c r="B41" s="52" t="s">
        <v>44</v>
      </c>
      <c r="C41" s="32"/>
      <c r="D41" s="67" t="s">
        <v>86</v>
      </c>
      <c r="E41" s="49">
        <v>6</v>
      </c>
      <c r="F41" s="49" t="s">
        <v>9</v>
      </c>
      <c r="G41" s="107"/>
      <c r="H41" s="107"/>
      <c r="I41" s="46">
        <f t="shared" si="3"/>
        <v>0</v>
      </c>
    </row>
    <row r="42" spans="1:9">
      <c r="A42" s="51" t="s">
        <v>149</v>
      </c>
      <c r="B42" s="52" t="s">
        <v>44</v>
      </c>
      <c r="C42" s="32"/>
      <c r="D42" s="66" t="s">
        <v>87</v>
      </c>
      <c r="E42" s="49">
        <v>1</v>
      </c>
      <c r="F42" s="49" t="s">
        <v>9</v>
      </c>
      <c r="G42" s="107"/>
      <c r="H42" s="107"/>
      <c r="I42" s="46">
        <f t="shared" si="3"/>
        <v>0</v>
      </c>
    </row>
    <row r="43" spans="1:9">
      <c r="A43" s="51" t="s">
        <v>150</v>
      </c>
      <c r="B43" s="52" t="s">
        <v>44</v>
      </c>
      <c r="C43" s="32"/>
      <c r="D43" s="67" t="s">
        <v>88</v>
      </c>
      <c r="E43" s="49">
        <v>16</v>
      </c>
      <c r="F43" s="49" t="s">
        <v>9</v>
      </c>
      <c r="G43" s="107"/>
      <c r="H43" s="107"/>
      <c r="I43" s="63">
        <f t="shared" si="3"/>
        <v>0</v>
      </c>
    </row>
    <row r="44" spans="1:9">
      <c r="A44" s="51" t="s">
        <v>151</v>
      </c>
      <c r="B44" s="52" t="s">
        <v>44</v>
      </c>
      <c r="C44" s="32"/>
      <c r="D44" s="67" t="s">
        <v>89</v>
      </c>
      <c r="E44" s="49">
        <v>18</v>
      </c>
      <c r="F44" s="49" t="s">
        <v>9</v>
      </c>
      <c r="G44" s="107"/>
      <c r="H44" s="107"/>
      <c r="I44" s="63">
        <f t="shared" si="3"/>
        <v>0</v>
      </c>
    </row>
    <row r="45" spans="1:9">
      <c r="A45" s="51"/>
      <c r="B45" s="52"/>
      <c r="C45" s="32"/>
      <c r="D45" s="67"/>
      <c r="E45" s="49"/>
      <c r="F45" s="49"/>
      <c r="G45" s="45"/>
      <c r="H45" s="45"/>
      <c r="I45" s="63"/>
    </row>
    <row r="46" spans="1:9">
      <c r="A46" s="51"/>
      <c r="B46" s="52" t="s">
        <v>44</v>
      </c>
      <c r="C46" s="32"/>
      <c r="D46" s="68" t="s">
        <v>82</v>
      </c>
      <c r="E46" s="60"/>
      <c r="F46" s="35"/>
      <c r="G46" s="104"/>
      <c r="H46" s="45"/>
      <c r="I46" s="46"/>
    </row>
    <row r="47" spans="1:9">
      <c r="A47" s="51" t="s">
        <v>152</v>
      </c>
      <c r="B47" s="52" t="s">
        <v>44</v>
      </c>
      <c r="C47" s="32"/>
      <c r="D47" s="69" t="s">
        <v>41</v>
      </c>
      <c r="E47" s="43">
        <v>1</v>
      </c>
      <c r="F47" s="43" t="s">
        <v>9</v>
      </c>
      <c r="G47" s="109"/>
      <c r="H47" s="107"/>
      <c r="I47" s="46">
        <f t="shared" ref="I47:I52" si="4">(E47*G47)+(E47*H47)</f>
        <v>0</v>
      </c>
    </row>
    <row r="48" spans="1:9">
      <c r="A48" s="51" t="s">
        <v>153</v>
      </c>
      <c r="B48" s="52" t="s">
        <v>44</v>
      </c>
      <c r="C48" s="32"/>
      <c r="D48" s="70" t="s">
        <v>42</v>
      </c>
      <c r="E48" s="43">
        <v>2</v>
      </c>
      <c r="F48" s="43" t="s">
        <v>9</v>
      </c>
      <c r="G48" s="109"/>
      <c r="H48" s="107"/>
      <c r="I48" s="46">
        <f t="shared" si="4"/>
        <v>0</v>
      </c>
    </row>
    <row r="49" spans="1:9">
      <c r="A49" s="51" t="s">
        <v>154</v>
      </c>
      <c r="B49" s="52" t="s">
        <v>44</v>
      </c>
      <c r="C49" s="32"/>
      <c r="D49" s="70" t="s">
        <v>81</v>
      </c>
      <c r="E49" s="43">
        <v>1</v>
      </c>
      <c r="F49" s="43" t="s">
        <v>9</v>
      </c>
      <c r="G49" s="109"/>
      <c r="H49" s="107"/>
      <c r="I49" s="46">
        <f t="shared" si="4"/>
        <v>0</v>
      </c>
    </row>
    <row r="50" spans="1:9">
      <c r="A50" s="51" t="s">
        <v>155</v>
      </c>
      <c r="B50" s="52" t="s">
        <v>44</v>
      </c>
      <c r="C50" s="32"/>
      <c r="D50" s="70" t="s">
        <v>43</v>
      </c>
      <c r="E50" s="43">
        <v>1</v>
      </c>
      <c r="F50" s="43" t="s">
        <v>9</v>
      </c>
      <c r="G50" s="109"/>
      <c r="H50" s="107"/>
      <c r="I50" s="46">
        <f t="shared" si="4"/>
        <v>0</v>
      </c>
    </row>
    <row r="51" spans="1:9">
      <c r="A51" s="51" t="s">
        <v>156</v>
      </c>
      <c r="B51" s="52" t="s">
        <v>44</v>
      </c>
      <c r="C51" s="71"/>
      <c r="D51" s="72" t="s">
        <v>36</v>
      </c>
      <c r="E51" s="43">
        <v>1</v>
      </c>
      <c r="F51" s="43" t="s">
        <v>9</v>
      </c>
      <c r="G51" s="109"/>
      <c r="H51" s="107"/>
      <c r="I51" s="46">
        <f t="shared" si="4"/>
        <v>0</v>
      </c>
    </row>
    <row r="52" spans="1:9">
      <c r="A52" s="51" t="s">
        <v>157</v>
      </c>
      <c r="B52" s="52" t="s">
        <v>44</v>
      </c>
      <c r="C52" s="71"/>
      <c r="D52" s="70" t="s">
        <v>90</v>
      </c>
      <c r="E52" s="43">
        <v>1</v>
      </c>
      <c r="F52" s="43" t="s">
        <v>10</v>
      </c>
      <c r="G52" s="109"/>
      <c r="H52" s="107"/>
      <c r="I52" s="46">
        <f t="shared" si="4"/>
        <v>0</v>
      </c>
    </row>
    <row r="53" spans="1:9">
      <c r="A53" s="51"/>
      <c r="B53" s="52"/>
      <c r="C53" s="71"/>
      <c r="D53" s="73"/>
      <c r="E53" s="43"/>
      <c r="F53" s="43"/>
      <c r="G53" s="104"/>
      <c r="H53" s="45"/>
      <c r="I53" s="46"/>
    </row>
    <row r="54" spans="1:9">
      <c r="A54" s="51"/>
      <c r="B54" s="52"/>
      <c r="C54" s="32"/>
      <c r="D54" s="65" t="s">
        <v>8</v>
      </c>
      <c r="E54" s="35"/>
      <c r="F54" s="43"/>
      <c r="G54" s="104"/>
      <c r="H54" s="45"/>
      <c r="I54" s="46"/>
    </row>
    <row r="55" spans="1:9">
      <c r="A55" s="51" t="s">
        <v>158</v>
      </c>
      <c r="B55" s="52" t="s">
        <v>44</v>
      </c>
      <c r="C55" s="32"/>
      <c r="D55" s="74" t="s">
        <v>3</v>
      </c>
      <c r="E55" s="43">
        <v>336</v>
      </c>
      <c r="F55" s="43" t="s">
        <v>11</v>
      </c>
      <c r="G55" s="109"/>
      <c r="H55" s="107"/>
      <c r="I55" s="46">
        <f t="shared" ref="I55:I62" si="5">(E55*G55)+(E55*H55)</f>
        <v>0</v>
      </c>
    </row>
    <row r="56" spans="1:9">
      <c r="A56" s="51" t="s">
        <v>159</v>
      </c>
      <c r="B56" s="52" t="s">
        <v>44</v>
      </c>
      <c r="C56" s="32"/>
      <c r="D56" s="74" t="s">
        <v>4</v>
      </c>
      <c r="E56" s="43">
        <v>491</v>
      </c>
      <c r="F56" s="43" t="s">
        <v>11</v>
      </c>
      <c r="G56" s="109"/>
      <c r="H56" s="107"/>
      <c r="I56" s="46">
        <f t="shared" si="5"/>
        <v>0</v>
      </c>
    </row>
    <row r="57" spans="1:9">
      <c r="A57" s="51" t="s">
        <v>160</v>
      </c>
      <c r="B57" s="52" t="s">
        <v>44</v>
      </c>
      <c r="C57" s="32"/>
      <c r="D57" s="74" t="s">
        <v>5</v>
      </c>
      <c r="E57" s="43">
        <v>422</v>
      </c>
      <c r="F57" s="43" t="s">
        <v>11</v>
      </c>
      <c r="G57" s="109"/>
      <c r="H57" s="107"/>
      <c r="I57" s="46">
        <f t="shared" si="5"/>
        <v>0</v>
      </c>
    </row>
    <row r="58" spans="1:9">
      <c r="A58" s="51" t="s">
        <v>161</v>
      </c>
      <c r="B58" s="52" t="s">
        <v>44</v>
      </c>
      <c r="C58" s="32"/>
      <c r="D58" s="74" t="s">
        <v>6</v>
      </c>
      <c r="E58" s="43">
        <v>266</v>
      </c>
      <c r="F58" s="43" t="s">
        <v>11</v>
      </c>
      <c r="G58" s="109"/>
      <c r="H58" s="107"/>
      <c r="I58" s="46">
        <f t="shared" si="5"/>
        <v>0</v>
      </c>
    </row>
    <row r="59" spans="1:9">
      <c r="A59" s="51" t="s">
        <v>162</v>
      </c>
      <c r="B59" s="52" t="s">
        <v>44</v>
      </c>
      <c r="C59" s="32"/>
      <c r="D59" s="74" t="s">
        <v>20</v>
      </c>
      <c r="E59" s="43">
        <v>200</v>
      </c>
      <c r="F59" s="43" t="s">
        <v>11</v>
      </c>
      <c r="G59" s="109"/>
      <c r="H59" s="107"/>
      <c r="I59" s="46">
        <f t="shared" si="5"/>
        <v>0</v>
      </c>
    </row>
    <row r="60" spans="1:9">
      <c r="A60" s="51" t="s">
        <v>163</v>
      </c>
      <c r="B60" s="52" t="s">
        <v>44</v>
      </c>
      <c r="C60" s="32"/>
      <c r="D60" s="74" t="s">
        <v>7</v>
      </c>
      <c r="E60" s="43">
        <v>220</v>
      </c>
      <c r="F60" s="43" t="s">
        <v>11</v>
      </c>
      <c r="G60" s="109"/>
      <c r="H60" s="107"/>
      <c r="I60" s="46">
        <f t="shared" si="5"/>
        <v>0</v>
      </c>
    </row>
    <row r="61" spans="1:9">
      <c r="A61" s="51"/>
      <c r="B61" s="52"/>
      <c r="C61" s="32"/>
      <c r="D61" s="75" t="s">
        <v>21</v>
      </c>
      <c r="E61" s="76"/>
      <c r="F61" s="77"/>
      <c r="G61" s="49"/>
      <c r="H61" s="45"/>
      <c r="I61" s="54"/>
    </row>
    <row r="62" spans="1:9">
      <c r="A62" s="51" t="s">
        <v>164</v>
      </c>
      <c r="B62" s="52" t="s">
        <v>44</v>
      </c>
      <c r="C62" s="32"/>
      <c r="D62" s="78" t="s">
        <v>22</v>
      </c>
      <c r="E62" s="43">
        <v>888</v>
      </c>
      <c r="F62" s="77" t="s">
        <v>11</v>
      </c>
      <c r="G62" s="110"/>
      <c r="H62" s="107"/>
      <c r="I62" s="46">
        <f t="shared" si="5"/>
        <v>0</v>
      </c>
    </row>
    <row r="63" spans="1:9">
      <c r="A63" s="51" t="s">
        <v>165</v>
      </c>
      <c r="B63" s="52" t="s">
        <v>44</v>
      </c>
      <c r="C63" s="32"/>
      <c r="D63" s="79" t="s">
        <v>13</v>
      </c>
      <c r="E63" s="43">
        <v>120</v>
      </c>
      <c r="F63" s="43" t="s">
        <v>11</v>
      </c>
      <c r="G63" s="109"/>
      <c r="H63" s="107"/>
      <c r="I63" s="46">
        <f t="shared" ref="I63:I66" si="6">(E63*G63)+(E63*H63)</f>
        <v>0</v>
      </c>
    </row>
    <row r="64" spans="1:9">
      <c r="A64" s="51" t="s">
        <v>166</v>
      </c>
      <c r="B64" s="52" t="s">
        <v>44</v>
      </c>
      <c r="C64" s="32"/>
      <c r="D64" s="79" t="s">
        <v>91</v>
      </c>
      <c r="E64" s="43">
        <v>20</v>
      </c>
      <c r="F64" s="43" t="s">
        <v>11</v>
      </c>
      <c r="G64" s="109"/>
      <c r="H64" s="107"/>
      <c r="I64" s="46">
        <f t="shared" ref="I64" si="7">(E64*G64)+(E64*H64)</f>
        <v>0</v>
      </c>
    </row>
    <row r="65" spans="1:9">
      <c r="A65" s="51" t="s">
        <v>167</v>
      </c>
      <c r="B65" s="52" t="s">
        <v>44</v>
      </c>
      <c r="C65" s="32"/>
      <c r="D65" s="79" t="s">
        <v>14</v>
      </c>
      <c r="E65" s="43">
        <v>120</v>
      </c>
      <c r="F65" s="43" t="s">
        <v>92</v>
      </c>
      <c r="G65" s="109"/>
      <c r="H65" s="107"/>
      <c r="I65" s="46">
        <f t="shared" si="6"/>
        <v>0</v>
      </c>
    </row>
    <row r="66" spans="1:9">
      <c r="A66" s="51" t="s">
        <v>168</v>
      </c>
      <c r="B66" s="40" t="s">
        <v>44</v>
      </c>
      <c r="C66" s="80"/>
      <c r="D66" s="81" t="s">
        <v>34</v>
      </c>
      <c r="E66" s="43">
        <v>1600</v>
      </c>
      <c r="F66" s="49" t="s">
        <v>11</v>
      </c>
      <c r="G66" s="107"/>
      <c r="H66" s="107"/>
      <c r="I66" s="46">
        <f t="shared" si="6"/>
        <v>0</v>
      </c>
    </row>
    <row r="67" spans="1:9">
      <c r="A67" s="51" t="s">
        <v>169</v>
      </c>
      <c r="B67" s="40" t="s">
        <v>44</v>
      </c>
      <c r="C67" s="32"/>
      <c r="D67" s="34" t="s">
        <v>93</v>
      </c>
      <c r="E67" s="43">
        <v>50</v>
      </c>
      <c r="F67" s="35" t="s">
        <v>94</v>
      </c>
      <c r="G67" s="107"/>
      <c r="H67" s="107"/>
      <c r="I67" s="46">
        <f t="shared" ref="I67:I68" si="8">(E67*G67)+(E67*H67)</f>
        <v>0</v>
      </c>
    </row>
    <row r="68" spans="1:9" ht="15" thickBot="1">
      <c r="A68" s="51" t="s">
        <v>170</v>
      </c>
      <c r="B68" s="40" t="s">
        <v>44</v>
      </c>
      <c r="C68" s="82"/>
      <c r="D68" s="83" t="s">
        <v>95</v>
      </c>
      <c r="E68" s="43">
        <v>25</v>
      </c>
      <c r="F68" s="84" t="s">
        <v>92</v>
      </c>
      <c r="G68" s="111"/>
      <c r="H68" s="111"/>
      <c r="I68" s="46">
        <f t="shared" si="8"/>
        <v>0</v>
      </c>
    </row>
    <row r="69" spans="1:9" ht="17.5" thickBot="1">
      <c r="A69" s="85"/>
      <c r="B69" s="86"/>
      <c r="C69" s="87"/>
      <c r="D69" s="88" t="s">
        <v>12</v>
      </c>
      <c r="E69" s="86"/>
      <c r="F69" s="89"/>
      <c r="G69" s="105"/>
      <c r="H69" s="105"/>
      <c r="I69" s="90">
        <f>SUM(I10:I68)</f>
        <v>0</v>
      </c>
    </row>
    <row r="70" spans="1:9">
      <c r="A70" s="9"/>
      <c r="B70" s="9"/>
      <c r="C70" s="7"/>
    </row>
    <row r="71" spans="1:9" ht="15.5">
      <c r="A71" s="9"/>
      <c r="B71" s="9"/>
      <c r="C71" s="7"/>
      <c r="D71" s="1"/>
    </row>
    <row r="72" spans="1:9">
      <c r="A72" s="9"/>
      <c r="B72" s="9"/>
      <c r="C72" s="7"/>
      <c r="D72" s="94"/>
    </row>
    <row r="73" spans="1:9">
      <c r="A73" s="9"/>
      <c r="B73" s="9"/>
      <c r="C73" s="7"/>
      <c r="D73" s="95"/>
    </row>
    <row r="74" spans="1:9">
      <c r="A74" s="9"/>
      <c r="B74" s="9"/>
      <c r="C74" s="7"/>
      <c r="D74" s="95"/>
    </row>
    <row r="75" spans="1:9">
      <c r="A75" s="9"/>
      <c r="B75" s="9"/>
      <c r="C75" s="7"/>
    </row>
    <row r="76" spans="1:9">
      <c r="A76" s="9"/>
      <c r="B76" s="9"/>
      <c r="C76" s="7"/>
    </row>
    <row r="77" spans="1:9">
      <c r="A77" s="9"/>
      <c r="B77" s="9"/>
      <c r="C77" s="7"/>
    </row>
    <row r="78" spans="1:9">
      <c r="A78" s="9"/>
      <c r="B78" s="9"/>
      <c r="C78" s="7"/>
    </row>
    <row r="79" spans="1:9">
      <c r="A79" s="9"/>
      <c r="B79" s="9"/>
      <c r="C79" s="7"/>
    </row>
    <row r="80" spans="1:9">
      <c r="A80" s="9"/>
      <c r="B80" s="9"/>
      <c r="C80" s="7"/>
    </row>
    <row r="81" spans="1:3">
      <c r="A81" s="9"/>
      <c r="B81" s="9"/>
      <c r="C81" s="7"/>
    </row>
    <row r="82" spans="1:3">
      <c r="A82" s="9"/>
      <c r="B82" s="9"/>
      <c r="C82" s="7"/>
    </row>
    <row r="83" spans="1:3">
      <c r="A83" s="9"/>
      <c r="B83" s="9"/>
      <c r="C83" s="7"/>
    </row>
    <row r="84" spans="1:3">
      <c r="A84" s="9"/>
      <c r="B84" s="9"/>
      <c r="C84" s="7"/>
    </row>
    <row r="85" spans="1:3">
      <c r="A85" s="9"/>
      <c r="B85" s="9"/>
      <c r="C85" s="7"/>
    </row>
    <row r="86" spans="1:3">
      <c r="A86" s="9"/>
      <c r="B86" s="9"/>
      <c r="C86" s="7"/>
    </row>
    <row r="87" spans="1:3">
      <c r="A87" s="9"/>
      <c r="B87" s="9"/>
      <c r="C87" s="7"/>
    </row>
    <row r="88" spans="1:3">
      <c r="A88" s="9"/>
      <c r="B88" s="9"/>
      <c r="C88" s="7"/>
    </row>
    <row r="89" spans="1:3">
      <c r="A89" s="9"/>
      <c r="B89" s="9"/>
      <c r="C89" s="7"/>
    </row>
    <row r="90" spans="1:3">
      <c r="A90" s="9"/>
      <c r="B90" s="9"/>
      <c r="C90" s="7"/>
    </row>
    <row r="91" spans="1:3">
      <c r="A91" s="9"/>
      <c r="B91" s="9"/>
      <c r="C91" s="7"/>
    </row>
    <row r="92" spans="1:3">
      <c r="A92" s="9"/>
      <c r="B92" s="9"/>
      <c r="C92" s="7"/>
    </row>
    <row r="93" spans="1:3">
      <c r="A93" s="9"/>
      <c r="B93" s="9"/>
      <c r="C93" s="7"/>
    </row>
    <row r="94" spans="1:3">
      <c r="A94" s="9"/>
      <c r="B94" s="9"/>
      <c r="C94" s="7"/>
    </row>
    <row r="95" spans="1:3">
      <c r="A95" s="9"/>
      <c r="B95" s="9"/>
      <c r="C95" s="7"/>
    </row>
    <row r="96" spans="1:3">
      <c r="A96" s="9"/>
      <c r="B96" s="9"/>
      <c r="C96" s="7"/>
    </row>
    <row r="97" spans="1:3">
      <c r="A97" s="9"/>
      <c r="B97" s="9"/>
      <c r="C97" s="7"/>
    </row>
    <row r="98" spans="1:3">
      <c r="A98" s="9"/>
      <c r="B98" s="9"/>
      <c r="C98" s="7"/>
    </row>
    <row r="99" spans="1:3">
      <c r="A99" s="9"/>
      <c r="B99" s="9"/>
      <c r="C99" s="7"/>
    </row>
    <row r="100" spans="1:3">
      <c r="A100" s="9"/>
      <c r="B100" s="9"/>
      <c r="C100" s="7"/>
    </row>
    <row r="101" spans="1:3">
      <c r="A101" s="9"/>
      <c r="B101" s="9"/>
      <c r="C101" s="7"/>
    </row>
    <row r="102" spans="1:3">
      <c r="A102" s="9"/>
      <c r="B102" s="9"/>
      <c r="C102" s="7"/>
    </row>
    <row r="103" spans="1:3">
      <c r="A103" s="9"/>
      <c r="B103" s="9"/>
      <c r="C103" s="7"/>
    </row>
    <row r="104" spans="1:3">
      <c r="A104" s="9"/>
      <c r="B104" s="9"/>
      <c r="C104" s="7"/>
    </row>
    <row r="105" spans="1:3">
      <c r="A105" s="9"/>
      <c r="B105" s="9"/>
      <c r="C105" s="7"/>
    </row>
    <row r="106" spans="1:3">
      <c r="A106" s="9"/>
      <c r="B106" s="9"/>
      <c r="C106" s="7"/>
    </row>
    <row r="107" spans="1:3">
      <c r="A107" s="9"/>
      <c r="B107" s="9"/>
      <c r="C107" s="7"/>
    </row>
    <row r="108" spans="1:3">
      <c r="A108" s="9"/>
      <c r="B108" s="9"/>
      <c r="C108" s="7"/>
    </row>
    <row r="109" spans="1:3">
      <c r="A109" s="9"/>
      <c r="B109" s="9"/>
      <c r="C109" s="7"/>
    </row>
    <row r="110" spans="1:3">
      <c r="A110" s="9"/>
      <c r="B110" s="9"/>
      <c r="C110" s="7"/>
    </row>
    <row r="111" spans="1:3">
      <c r="A111" s="9"/>
      <c r="B111" s="9"/>
      <c r="C111" s="7"/>
    </row>
    <row r="112" spans="1:3">
      <c r="A112" s="9"/>
      <c r="B112" s="9"/>
      <c r="C112" s="7"/>
    </row>
    <row r="113" spans="1:3">
      <c r="A113" s="9"/>
      <c r="B113" s="9"/>
      <c r="C113" s="7"/>
    </row>
    <row r="114" spans="1:3">
      <c r="A114" s="9"/>
      <c r="B114" s="9"/>
      <c r="C114" s="7"/>
    </row>
    <row r="115" spans="1:3">
      <c r="A115" s="9"/>
      <c r="B115" s="9"/>
      <c r="C115" s="7"/>
    </row>
    <row r="116" spans="1:3">
      <c r="A116" s="9"/>
      <c r="B116" s="9"/>
      <c r="C116" s="7"/>
    </row>
    <row r="117" spans="1:3">
      <c r="A117" s="9"/>
      <c r="B117" s="9"/>
      <c r="C117" s="7"/>
    </row>
    <row r="118" spans="1:3">
      <c r="A118" s="9"/>
      <c r="B118" s="9"/>
      <c r="C118" s="7"/>
    </row>
    <row r="119" spans="1:3">
      <c r="A119" s="9"/>
      <c r="B119" s="9"/>
      <c r="C119" s="7"/>
    </row>
    <row r="120" spans="1:3">
      <c r="A120" s="9"/>
      <c r="B120" s="9"/>
      <c r="C120" s="7"/>
    </row>
    <row r="121" spans="1:3">
      <c r="A121" s="9"/>
      <c r="B121" s="9"/>
      <c r="C121" s="7"/>
    </row>
    <row r="122" spans="1:3">
      <c r="A122" s="9"/>
      <c r="B122" s="9"/>
      <c r="C122" s="7"/>
    </row>
    <row r="123" spans="1:3">
      <c r="A123" s="9"/>
      <c r="B123" s="9"/>
      <c r="C123" s="7"/>
    </row>
    <row r="124" spans="1:3">
      <c r="A124" s="9"/>
      <c r="B124" s="9"/>
      <c r="C124" s="7"/>
    </row>
    <row r="125" spans="1:3">
      <c r="A125" s="9"/>
      <c r="B125" s="9"/>
      <c r="C125" s="7"/>
    </row>
    <row r="126" spans="1:3">
      <c r="A126" s="9"/>
      <c r="B126" s="9"/>
      <c r="C126" s="7"/>
    </row>
    <row r="127" spans="1:3">
      <c r="A127" s="9"/>
      <c r="B127" s="9"/>
      <c r="C127" s="7"/>
    </row>
    <row r="128" spans="1:3">
      <c r="A128" s="9"/>
      <c r="B128" s="9"/>
      <c r="C128" s="7"/>
    </row>
    <row r="129" spans="1:3">
      <c r="A129" s="9"/>
      <c r="B129" s="9"/>
      <c r="C129" s="7"/>
    </row>
    <row r="130" spans="1:3">
      <c r="A130" s="9"/>
      <c r="B130" s="9"/>
      <c r="C130" s="7"/>
    </row>
    <row r="131" spans="1:3">
      <c r="A131" s="9"/>
      <c r="B131" s="9"/>
      <c r="C131" s="7"/>
    </row>
    <row r="132" spans="1:3">
      <c r="A132" s="9"/>
      <c r="B132" s="9"/>
      <c r="C132" s="7"/>
    </row>
    <row r="133" spans="1:3">
      <c r="A133" s="9"/>
      <c r="B133" s="9"/>
      <c r="C133" s="7"/>
    </row>
    <row r="134" spans="1:3">
      <c r="A134" s="9"/>
      <c r="B134" s="9"/>
      <c r="C134" s="7"/>
    </row>
    <row r="135" spans="1:3">
      <c r="A135" s="9"/>
      <c r="B135" s="9"/>
      <c r="C135" s="7"/>
    </row>
    <row r="136" spans="1:3">
      <c r="A136" s="9"/>
      <c r="B136" s="9"/>
      <c r="C136" s="7"/>
    </row>
    <row r="137" spans="1:3">
      <c r="A137" s="9"/>
      <c r="B137" s="9"/>
      <c r="C137" s="7"/>
    </row>
    <row r="138" spans="1:3">
      <c r="A138" s="9"/>
      <c r="B138" s="9"/>
      <c r="C138" s="7"/>
    </row>
    <row r="139" spans="1:3">
      <c r="A139" s="9"/>
      <c r="B139" s="9"/>
      <c r="C139" s="7"/>
    </row>
    <row r="140" spans="1:3">
      <c r="A140" s="9"/>
      <c r="B140" s="9"/>
      <c r="C140" s="7"/>
    </row>
    <row r="141" spans="1:3">
      <c r="A141" s="9"/>
      <c r="B141" s="9"/>
      <c r="C141" s="7"/>
    </row>
    <row r="142" spans="1:3">
      <c r="A142" s="9"/>
      <c r="B142" s="9"/>
      <c r="C142" s="7"/>
    </row>
    <row r="143" spans="1:3">
      <c r="A143" s="9"/>
      <c r="B143" s="9"/>
      <c r="C143" s="7"/>
    </row>
    <row r="144" spans="1:3">
      <c r="A144" s="9"/>
      <c r="B144" s="9"/>
      <c r="C144" s="7"/>
    </row>
    <row r="145" spans="1:3">
      <c r="A145" s="9"/>
      <c r="B145" s="9"/>
      <c r="C145" s="7"/>
    </row>
    <row r="146" spans="1:3">
      <c r="A146" s="9"/>
      <c r="B146" s="9"/>
      <c r="C146" s="7"/>
    </row>
    <row r="147" spans="1:3">
      <c r="A147" s="9"/>
      <c r="B147" s="9"/>
      <c r="C147" s="7"/>
    </row>
    <row r="148" spans="1:3">
      <c r="A148" s="9"/>
      <c r="B148" s="9"/>
      <c r="C148" s="7"/>
    </row>
    <row r="149" spans="1:3">
      <c r="A149" s="9"/>
      <c r="B149" s="9"/>
      <c r="C149" s="7"/>
    </row>
    <row r="150" spans="1:3">
      <c r="A150" s="9"/>
      <c r="B150" s="9"/>
      <c r="C150" s="7"/>
    </row>
    <row r="151" spans="1:3">
      <c r="A151" s="9"/>
      <c r="B151" s="9"/>
      <c r="C151" s="7"/>
    </row>
    <row r="152" spans="1:3">
      <c r="A152" s="9"/>
      <c r="B152" s="9"/>
      <c r="C152" s="7"/>
    </row>
    <row r="153" spans="1:3">
      <c r="A153" s="9"/>
      <c r="B153" s="9"/>
      <c r="C153" s="7"/>
    </row>
    <row r="154" spans="1:3">
      <c r="A154" s="9"/>
      <c r="B154" s="9"/>
      <c r="C154" s="7"/>
    </row>
    <row r="155" spans="1:3">
      <c r="A155" s="9"/>
      <c r="B155" s="9"/>
      <c r="C155" s="7"/>
    </row>
    <row r="156" spans="1:3">
      <c r="A156" s="9"/>
      <c r="B156" s="9"/>
      <c r="C156" s="7"/>
    </row>
    <row r="157" spans="1:3">
      <c r="A157" s="9"/>
      <c r="B157" s="9"/>
      <c r="C157" s="7"/>
    </row>
    <row r="158" spans="1:3">
      <c r="A158" s="9"/>
      <c r="B158" s="9"/>
      <c r="C158" s="7"/>
    </row>
    <row r="159" spans="1:3">
      <c r="A159" s="9"/>
      <c r="B159" s="9"/>
      <c r="C159" s="7"/>
    </row>
    <row r="160" spans="1:3">
      <c r="A160" s="9"/>
      <c r="B160" s="9"/>
      <c r="C160" s="7"/>
    </row>
    <row r="161" spans="1:3">
      <c r="A161" s="9"/>
      <c r="B161" s="9"/>
      <c r="C161" s="7"/>
    </row>
    <row r="162" spans="1:3">
      <c r="A162" s="9"/>
      <c r="B162" s="9"/>
      <c r="C162" s="7"/>
    </row>
    <row r="163" spans="1:3">
      <c r="A163" s="9"/>
      <c r="B163" s="9"/>
      <c r="C163" s="7"/>
    </row>
    <row r="164" spans="1:3">
      <c r="A164" s="9"/>
      <c r="B164" s="9"/>
      <c r="C164" s="7"/>
    </row>
    <row r="165" spans="1:3">
      <c r="A165" s="9"/>
      <c r="B165" s="9"/>
      <c r="C165" s="7"/>
    </row>
    <row r="166" spans="1:3">
      <c r="A166" s="9"/>
      <c r="B166" s="9"/>
      <c r="C166" s="7"/>
    </row>
    <row r="167" spans="1:3">
      <c r="A167" s="9"/>
      <c r="B167" s="9"/>
      <c r="C167" s="7"/>
    </row>
    <row r="168" spans="1:3">
      <c r="A168" s="9"/>
      <c r="B168" s="9"/>
      <c r="C168" s="7"/>
    </row>
    <row r="169" spans="1:3">
      <c r="A169" s="9"/>
      <c r="B169" s="9"/>
      <c r="C169" s="7"/>
    </row>
    <row r="170" spans="1:3">
      <c r="A170" s="9"/>
      <c r="B170" s="9"/>
      <c r="C170" s="7"/>
    </row>
    <row r="171" spans="1:3">
      <c r="A171" s="9"/>
      <c r="B171" s="9"/>
      <c r="C171" s="7"/>
    </row>
    <row r="172" spans="1:3">
      <c r="A172" s="9"/>
      <c r="B172" s="9"/>
      <c r="C172" s="7"/>
    </row>
    <row r="173" spans="1:3">
      <c r="A173" s="9"/>
      <c r="B173" s="9"/>
      <c r="C173" s="7"/>
    </row>
    <row r="174" spans="1:3">
      <c r="A174" s="9"/>
      <c r="B174" s="9"/>
      <c r="C174" s="7"/>
    </row>
    <row r="175" spans="1:3">
      <c r="A175" s="9"/>
      <c r="B175" s="9"/>
      <c r="C175" s="7"/>
    </row>
    <row r="176" spans="1:3">
      <c r="A176" s="9"/>
      <c r="B176" s="9"/>
      <c r="C176" s="7"/>
    </row>
    <row r="177" spans="1:3">
      <c r="A177" s="9"/>
      <c r="B177" s="9"/>
      <c r="C177" s="7"/>
    </row>
    <row r="178" spans="1:3">
      <c r="A178" s="9"/>
      <c r="B178" s="9"/>
      <c r="C178" s="7"/>
    </row>
    <row r="179" spans="1:3">
      <c r="A179" s="9"/>
      <c r="B179" s="9"/>
      <c r="C179" s="7"/>
    </row>
    <row r="180" spans="1:3">
      <c r="A180" s="9"/>
      <c r="B180" s="9"/>
      <c r="C180" s="7"/>
    </row>
    <row r="181" spans="1:3">
      <c r="A181" s="9"/>
      <c r="B181" s="9"/>
      <c r="C181" s="7"/>
    </row>
    <row r="182" spans="1:3">
      <c r="A182" s="9"/>
      <c r="B182" s="9"/>
      <c r="C182" s="7"/>
    </row>
    <row r="183" spans="1:3">
      <c r="A183" s="9"/>
      <c r="B183" s="9"/>
      <c r="C183" s="7"/>
    </row>
    <row r="184" spans="1:3">
      <c r="A184" s="9"/>
      <c r="B184" s="9"/>
      <c r="C184" s="7"/>
    </row>
    <row r="185" spans="1:3">
      <c r="A185" s="9"/>
      <c r="B185" s="9"/>
      <c r="C185" s="7"/>
    </row>
    <row r="186" spans="1:3">
      <c r="A186" s="9"/>
      <c r="B186" s="9"/>
      <c r="C186" s="7"/>
    </row>
    <row r="187" spans="1:3">
      <c r="A187" s="9"/>
      <c r="B187" s="9"/>
      <c r="C187" s="7"/>
    </row>
    <row r="188" spans="1:3">
      <c r="A188" s="9"/>
      <c r="B188" s="9"/>
      <c r="C188" s="7"/>
    </row>
    <row r="189" spans="1:3">
      <c r="A189" s="9"/>
      <c r="B189" s="9"/>
      <c r="C189" s="7"/>
    </row>
    <row r="190" spans="1:3">
      <c r="A190" s="9"/>
      <c r="B190" s="9"/>
      <c r="C190" s="7"/>
    </row>
    <row r="191" spans="1:3">
      <c r="A191" s="9"/>
      <c r="B191" s="9"/>
      <c r="C191" s="7"/>
    </row>
    <row r="192" spans="1:3">
      <c r="A192" s="9"/>
      <c r="B192" s="9"/>
      <c r="C192" s="7"/>
    </row>
    <row r="193" spans="1:3">
      <c r="A193" s="9"/>
      <c r="B193" s="9"/>
      <c r="C193" s="7"/>
    </row>
    <row r="194" spans="1:3">
      <c r="A194" s="9"/>
      <c r="B194" s="9"/>
      <c r="C194" s="7"/>
    </row>
    <row r="195" spans="1:3">
      <c r="A195" s="9"/>
      <c r="B195" s="9"/>
      <c r="C195" s="7"/>
    </row>
    <row r="196" spans="1:3">
      <c r="A196" s="9"/>
      <c r="B196" s="9"/>
      <c r="C196" s="7"/>
    </row>
    <row r="197" spans="1:3">
      <c r="A197" s="9"/>
      <c r="B197" s="9"/>
      <c r="C197" s="7"/>
    </row>
    <row r="198" spans="1:3">
      <c r="A198" s="9"/>
      <c r="B198" s="9"/>
      <c r="C198" s="7"/>
    </row>
    <row r="199" spans="1:3">
      <c r="A199" s="9"/>
      <c r="B199" s="9"/>
      <c r="C199" s="7"/>
    </row>
    <row r="200" spans="1:3">
      <c r="A200" s="9"/>
      <c r="B200" s="9"/>
      <c r="C200" s="7"/>
    </row>
    <row r="201" spans="1:3">
      <c r="A201" s="9"/>
      <c r="B201" s="9"/>
      <c r="C201" s="7"/>
    </row>
    <row r="202" spans="1:3">
      <c r="A202" s="9"/>
      <c r="B202" s="9"/>
      <c r="C202" s="7"/>
    </row>
    <row r="203" spans="1:3">
      <c r="A203" s="9"/>
      <c r="B203" s="9"/>
      <c r="C203" s="7"/>
    </row>
    <row r="204" spans="1:3">
      <c r="A204" s="9"/>
      <c r="B204" s="9"/>
      <c r="C204" s="7"/>
    </row>
    <row r="205" spans="1:3">
      <c r="A205" s="9"/>
      <c r="B205" s="9"/>
      <c r="C205" s="7"/>
    </row>
    <row r="206" spans="1:3">
      <c r="A206" s="9"/>
      <c r="B206" s="9"/>
      <c r="C206" s="7"/>
    </row>
    <row r="207" spans="1:3">
      <c r="A207" s="9"/>
      <c r="B207" s="9"/>
      <c r="C207" s="7"/>
    </row>
    <row r="208" spans="1:3">
      <c r="A208" s="9"/>
      <c r="B208" s="9"/>
      <c r="C208" s="7"/>
    </row>
    <row r="209" spans="1:3">
      <c r="A209" s="9"/>
      <c r="B209" s="9"/>
      <c r="C209" s="7"/>
    </row>
    <row r="210" spans="1:3">
      <c r="A210" s="9"/>
      <c r="B210" s="9"/>
      <c r="C210" s="7"/>
    </row>
    <row r="211" spans="1:3">
      <c r="A211" s="9"/>
      <c r="B211" s="9"/>
      <c r="C211" s="7"/>
    </row>
    <row r="212" spans="1:3">
      <c r="A212" s="9"/>
      <c r="B212" s="9"/>
      <c r="C212" s="7"/>
    </row>
    <row r="213" spans="1:3">
      <c r="A213" s="9"/>
      <c r="B213" s="9"/>
      <c r="C213" s="7"/>
    </row>
    <row r="214" spans="1:3">
      <c r="A214" s="9"/>
      <c r="B214" s="9"/>
      <c r="C214" s="7"/>
    </row>
    <row r="215" spans="1:3">
      <c r="A215" s="9"/>
      <c r="B215" s="9"/>
      <c r="C215" s="7"/>
    </row>
    <row r="216" spans="1:3">
      <c r="A216" s="9"/>
      <c r="B216" s="9"/>
      <c r="C216" s="7"/>
    </row>
    <row r="217" spans="1:3">
      <c r="A217" s="9"/>
      <c r="B217" s="9"/>
      <c r="C217" s="7"/>
    </row>
    <row r="218" spans="1:3">
      <c r="A218" s="9"/>
      <c r="B218" s="9"/>
      <c r="C218" s="7"/>
    </row>
    <row r="219" spans="1:3">
      <c r="A219" s="9"/>
      <c r="B219" s="9"/>
      <c r="C219" s="7"/>
    </row>
    <row r="220" spans="1:3">
      <c r="A220" s="9"/>
      <c r="B220" s="9"/>
      <c r="C220" s="7"/>
    </row>
    <row r="221" spans="1:3">
      <c r="A221" s="9"/>
      <c r="B221" s="9"/>
      <c r="C221" s="7"/>
    </row>
    <row r="222" spans="1:3">
      <c r="A222" s="9"/>
      <c r="B222" s="9"/>
      <c r="C222" s="7"/>
    </row>
    <row r="223" spans="1:3">
      <c r="A223" s="9"/>
      <c r="B223" s="9"/>
      <c r="C223" s="7"/>
    </row>
    <row r="224" spans="1:3">
      <c r="A224" s="9"/>
      <c r="B224" s="9"/>
      <c r="C224" s="7"/>
    </row>
    <row r="225" spans="1:3">
      <c r="A225" s="9"/>
      <c r="B225" s="9"/>
      <c r="C225" s="7"/>
    </row>
    <row r="226" spans="1:3">
      <c r="A226" s="9"/>
      <c r="B226" s="9"/>
      <c r="C226" s="7"/>
    </row>
    <row r="227" spans="1:3">
      <c r="A227" s="9"/>
      <c r="B227" s="9"/>
      <c r="C227" s="7"/>
    </row>
    <row r="228" spans="1:3">
      <c r="A228" s="9"/>
      <c r="B228" s="9"/>
      <c r="C228" s="7"/>
    </row>
    <row r="229" spans="1:3">
      <c r="A229" s="9"/>
      <c r="B229" s="9"/>
      <c r="C229" s="7"/>
    </row>
    <row r="230" spans="1:3">
      <c r="A230" s="9"/>
      <c r="B230" s="9"/>
      <c r="C230" s="7"/>
    </row>
    <row r="231" spans="1:3">
      <c r="A231" s="9"/>
      <c r="B231" s="9"/>
      <c r="C231" s="7"/>
    </row>
    <row r="232" spans="1:3">
      <c r="A232" s="9"/>
      <c r="B232" s="9"/>
      <c r="C232" s="7"/>
    </row>
    <row r="233" spans="1:3">
      <c r="A233" s="9"/>
      <c r="B233" s="9"/>
      <c r="C233" s="7"/>
    </row>
    <row r="234" spans="1:3">
      <c r="A234" s="9"/>
      <c r="B234" s="9"/>
      <c r="C234" s="7"/>
    </row>
    <row r="235" spans="1:3">
      <c r="A235" s="9"/>
      <c r="B235" s="9"/>
      <c r="C235" s="7"/>
    </row>
    <row r="236" spans="1:3">
      <c r="A236" s="9"/>
      <c r="B236" s="9"/>
      <c r="C236" s="7"/>
    </row>
    <row r="237" spans="1:3">
      <c r="A237" s="9"/>
      <c r="B237" s="9"/>
      <c r="C237" s="7"/>
    </row>
    <row r="238" spans="1:3">
      <c r="A238" s="9"/>
      <c r="B238" s="9"/>
      <c r="C238" s="7"/>
    </row>
    <row r="239" spans="1:3">
      <c r="A239" s="9"/>
      <c r="B239" s="9"/>
      <c r="C239" s="7"/>
    </row>
    <row r="240" spans="1:3">
      <c r="A240" s="9"/>
      <c r="B240" s="9"/>
      <c r="C240" s="7"/>
    </row>
    <row r="241" spans="1:3">
      <c r="A241" s="9"/>
      <c r="B241" s="9"/>
      <c r="C241" s="7"/>
    </row>
    <row r="242" spans="1:3">
      <c r="A242" s="9"/>
      <c r="B242" s="9"/>
      <c r="C242" s="7"/>
    </row>
    <row r="243" spans="1:3">
      <c r="A243" s="9"/>
      <c r="B243" s="9"/>
      <c r="C243" s="7"/>
    </row>
    <row r="244" spans="1:3">
      <c r="A244" s="9"/>
      <c r="B244" s="9"/>
      <c r="C244" s="7"/>
    </row>
    <row r="245" spans="1:3">
      <c r="A245" s="9"/>
      <c r="B245" s="9"/>
      <c r="C245" s="7"/>
    </row>
    <row r="246" spans="1:3">
      <c r="A246" s="9"/>
      <c r="B246" s="9"/>
      <c r="C246" s="7"/>
    </row>
    <row r="247" spans="1:3">
      <c r="A247" s="9"/>
      <c r="B247" s="9"/>
      <c r="C247" s="7"/>
    </row>
    <row r="248" spans="1:3">
      <c r="A248" s="9"/>
      <c r="B248" s="9"/>
      <c r="C248" s="7"/>
    </row>
    <row r="249" spans="1:3">
      <c r="A249" s="9"/>
      <c r="B249" s="9"/>
      <c r="C249" s="7"/>
    </row>
    <row r="250" spans="1:3">
      <c r="A250" s="9"/>
      <c r="B250" s="9"/>
      <c r="C250" s="7"/>
    </row>
    <row r="251" spans="1:3">
      <c r="A251" s="9"/>
      <c r="B251" s="9"/>
      <c r="C251" s="7"/>
    </row>
    <row r="252" spans="1:3">
      <c r="A252" s="9"/>
      <c r="B252" s="9"/>
      <c r="C252" s="7"/>
    </row>
    <row r="253" spans="1:3">
      <c r="A253" s="9"/>
      <c r="B253" s="9"/>
      <c r="C253" s="7"/>
    </row>
    <row r="254" spans="1:3">
      <c r="A254" s="9"/>
      <c r="B254" s="9"/>
      <c r="C254" s="7"/>
    </row>
    <row r="255" spans="1:3">
      <c r="A255" s="9"/>
      <c r="B255" s="9"/>
      <c r="C255" s="7"/>
    </row>
    <row r="256" spans="1:3">
      <c r="A256" s="9"/>
      <c r="B256" s="9"/>
      <c r="C256" s="7"/>
    </row>
    <row r="257" spans="1:3">
      <c r="A257" s="9"/>
      <c r="B257" s="9"/>
      <c r="C257" s="7"/>
    </row>
    <row r="258" spans="1:3">
      <c r="A258" s="9"/>
      <c r="B258" s="9"/>
      <c r="C258" s="7"/>
    </row>
    <row r="259" spans="1:3">
      <c r="A259" s="9"/>
      <c r="B259" s="9"/>
      <c r="C259" s="7"/>
    </row>
    <row r="260" spans="1:3">
      <c r="A260" s="9"/>
      <c r="B260" s="9"/>
      <c r="C260" s="7"/>
    </row>
    <row r="261" spans="1:3">
      <c r="A261" s="9"/>
      <c r="B261" s="9"/>
      <c r="C261" s="7"/>
    </row>
    <row r="262" spans="1:3">
      <c r="A262" s="9"/>
      <c r="B262" s="9"/>
      <c r="C262" s="7"/>
    </row>
    <row r="263" spans="1:3">
      <c r="A263" s="9"/>
      <c r="B263" s="9"/>
      <c r="C263" s="7"/>
    </row>
    <row r="264" spans="1:3">
      <c r="A264" s="9"/>
      <c r="B264" s="9"/>
      <c r="C264" s="7"/>
    </row>
    <row r="265" spans="1:3">
      <c r="A265" s="9"/>
      <c r="B265" s="9"/>
      <c r="C265" s="7"/>
    </row>
    <row r="266" spans="1:3">
      <c r="A266" s="9"/>
      <c r="B266" s="9"/>
      <c r="C266" s="7"/>
    </row>
    <row r="267" spans="1:3">
      <c r="A267" s="9"/>
      <c r="B267" s="9"/>
      <c r="C267" s="7"/>
    </row>
    <row r="268" spans="1:3">
      <c r="A268" s="9"/>
      <c r="B268" s="9"/>
      <c r="C268" s="7"/>
    </row>
    <row r="269" spans="1:3">
      <c r="A269" s="9"/>
      <c r="B269" s="9"/>
      <c r="C269" s="7"/>
    </row>
    <row r="270" spans="1:3">
      <c r="A270" s="9"/>
      <c r="B270" s="9"/>
      <c r="C270" s="7"/>
    </row>
    <row r="271" spans="1:3">
      <c r="A271" s="9"/>
      <c r="B271" s="9"/>
      <c r="C271" s="7"/>
    </row>
    <row r="272" spans="1:3">
      <c r="A272" s="9"/>
      <c r="B272" s="9"/>
      <c r="C272" s="7"/>
    </row>
    <row r="273" spans="1:3">
      <c r="A273" s="9"/>
      <c r="B273" s="9"/>
      <c r="C273" s="7"/>
    </row>
    <row r="274" spans="1:3">
      <c r="A274" s="9"/>
      <c r="B274" s="9"/>
      <c r="C274" s="7"/>
    </row>
    <row r="275" spans="1:3">
      <c r="A275" s="9"/>
      <c r="B275" s="9"/>
      <c r="C275" s="7"/>
    </row>
    <row r="276" spans="1:3">
      <c r="A276" s="9"/>
      <c r="B276" s="9"/>
      <c r="C276" s="7"/>
    </row>
    <row r="277" spans="1:3">
      <c r="A277" s="9"/>
      <c r="B277" s="9"/>
      <c r="C277" s="7"/>
    </row>
    <row r="278" spans="1:3">
      <c r="A278" s="9"/>
      <c r="B278" s="9"/>
      <c r="C278" s="7"/>
    </row>
    <row r="279" spans="1:3">
      <c r="A279" s="9"/>
      <c r="B279" s="9"/>
      <c r="C279" s="7"/>
    </row>
    <row r="280" spans="1:3">
      <c r="A280" s="9"/>
      <c r="B280" s="9"/>
      <c r="C280" s="7"/>
    </row>
    <row r="281" spans="1:3">
      <c r="A281" s="9"/>
      <c r="B281" s="9"/>
      <c r="C281" s="7"/>
    </row>
    <row r="282" spans="1:3">
      <c r="A282" s="9"/>
      <c r="B282" s="9"/>
      <c r="C282" s="7"/>
    </row>
    <row r="283" spans="1:3">
      <c r="A283" s="9"/>
      <c r="B283" s="9"/>
      <c r="C283" s="7"/>
    </row>
    <row r="284" spans="1:3">
      <c r="A284" s="9"/>
      <c r="B284" s="9"/>
      <c r="C284" s="7"/>
    </row>
    <row r="285" spans="1:3">
      <c r="A285" s="9"/>
      <c r="B285" s="9"/>
      <c r="C285" s="7"/>
    </row>
    <row r="286" spans="1:3">
      <c r="A286" s="9"/>
      <c r="B286" s="9"/>
      <c r="C286" s="7"/>
    </row>
    <row r="287" spans="1:3">
      <c r="A287" s="9"/>
      <c r="B287" s="9"/>
      <c r="C287" s="7"/>
    </row>
    <row r="288" spans="1:3">
      <c r="A288" s="9"/>
      <c r="B288" s="9"/>
      <c r="C288" s="7"/>
    </row>
    <row r="289" spans="1:3">
      <c r="A289" s="9"/>
      <c r="B289" s="9"/>
      <c r="C289" s="7"/>
    </row>
    <row r="290" spans="1:3">
      <c r="A290" s="9"/>
      <c r="B290" s="9"/>
      <c r="C290" s="7"/>
    </row>
    <row r="291" spans="1:3">
      <c r="A291" s="9"/>
      <c r="B291" s="9"/>
      <c r="C291" s="7"/>
    </row>
    <row r="292" spans="1:3">
      <c r="A292" s="9"/>
      <c r="B292" s="9"/>
      <c r="C292" s="7"/>
    </row>
    <row r="293" spans="1:3">
      <c r="A293" s="9"/>
      <c r="B293" s="9"/>
      <c r="C293" s="7"/>
    </row>
    <row r="294" spans="1:3">
      <c r="A294" s="9"/>
      <c r="B294" s="9"/>
      <c r="C294" s="7"/>
    </row>
    <row r="295" spans="1:3">
      <c r="A295" s="9"/>
      <c r="B295" s="9"/>
      <c r="C295" s="7"/>
    </row>
    <row r="296" spans="1:3">
      <c r="A296" s="9"/>
      <c r="B296" s="9"/>
      <c r="C296" s="7"/>
    </row>
    <row r="297" spans="1:3">
      <c r="A297" s="9"/>
      <c r="B297" s="9"/>
      <c r="C297" s="7"/>
    </row>
    <row r="298" spans="1:3">
      <c r="A298" s="9"/>
      <c r="B298" s="9"/>
      <c r="C298" s="7"/>
    </row>
    <row r="299" spans="1:3">
      <c r="A299" s="9"/>
      <c r="B299" s="9"/>
      <c r="C299" s="7"/>
    </row>
    <row r="300" spans="1:3">
      <c r="A300" s="9"/>
      <c r="B300" s="9"/>
      <c r="C300" s="7"/>
    </row>
    <row r="301" spans="1:3">
      <c r="A301" s="9"/>
      <c r="B301" s="9"/>
      <c r="C301" s="7"/>
    </row>
    <row r="302" spans="1:3">
      <c r="A302" s="9"/>
      <c r="B302" s="9"/>
      <c r="C302" s="7"/>
    </row>
    <row r="303" spans="1:3">
      <c r="A303" s="9"/>
      <c r="B303" s="9"/>
      <c r="C303" s="7"/>
    </row>
    <row r="304" spans="1:3">
      <c r="A304" s="9"/>
      <c r="B304" s="9"/>
      <c r="C304" s="7"/>
    </row>
    <row r="305" spans="1:3">
      <c r="A305" s="9"/>
      <c r="B305" s="9"/>
      <c r="C305" s="7"/>
    </row>
    <row r="306" spans="1:3">
      <c r="A306" s="9"/>
      <c r="B306" s="9"/>
      <c r="C306" s="7"/>
    </row>
    <row r="307" spans="1:3">
      <c r="A307" s="9"/>
      <c r="B307" s="9"/>
      <c r="C307" s="7"/>
    </row>
    <row r="308" spans="1:3">
      <c r="A308" s="9"/>
      <c r="B308" s="9"/>
      <c r="C308" s="7"/>
    </row>
    <row r="309" spans="1:3">
      <c r="A309" s="9"/>
      <c r="B309" s="9"/>
      <c r="C309" s="7"/>
    </row>
    <row r="310" spans="1:3">
      <c r="A310" s="9"/>
      <c r="B310" s="9"/>
      <c r="C310" s="7"/>
    </row>
    <row r="311" spans="1:3">
      <c r="A311" s="9"/>
      <c r="B311" s="9"/>
      <c r="C311" s="7"/>
    </row>
    <row r="312" spans="1:3">
      <c r="A312" s="9"/>
      <c r="B312" s="9"/>
      <c r="C312" s="7"/>
    </row>
    <row r="313" spans="1:3">
      <c r="A313" s="9"/>
      <c r="B313" s="9"/>
      <c r="C313" s="7"/>
    </row>
    <row r="314" spans="1:3">
      <c r="A314" s="9"/>
      <c r="B314" s="9"/>
      <c r="C314" s="7"/>
    </row>
    <row r="315" spans="1:3">
      <c r="A315" s="9"/>
      <c r="B315" s="9"/>
      <c r="C315" s="7"/>
    </row>
    <row r="316" spans="1:3">
      <c r="A316" s="9"/>
      <c r="B316" s="9"/>
      <c r="C316" s="7"/>
    </row>
    <row r="317" spans="1:3">
      <c r="A317" s="9"/>
      <c r="B317" s="9"/>
      <c r="C317" s="7"/>
    </row>
    <row r="318" spans="1:3">
      <c r="A318" s="9"/>
      <c r="B318" s="9"/>
      <c r="C318" s="7"/>
    </row>
    <row r="319" spans="1:3">
      <c r="A319" s="9"/>
      <c r="B319" s="9"/>
      <c r="C319" s="7"/>
    </row>
    <row r="320" spans="1:3">
      <c r="A320" s="9"/>
      <c r="B320" s="9"/>
      <c r="C320" s="7"/>
    </row>
    <row r="321" spans="1:3">
      <c r="A321" s="9"/>
      <c r="B321" s="9"/>
      <c r="C321" s="7"/>
    </row>
    <row r="322" spans="1:3">
      <c r="A322" s="9"/>
      <c r="B322" s="9"/>
      <c r="C322" s="7"/>
    </row>
    <row r="323" spans="1:3">
      <c r="A323" s="9"/>
      <c r="B323" s="9"/>
      <c r="C323" s="7"/>
    </row>
    <row r="324" spans="1:3">
      <c r="A324" s="9"/>
      <c r="B324" s="9"/>
      <c r="C324" s="7"/>
    </row>
    <row r="325" spans="1:3">
      <c r="A325" s="9"/>
      <c r="B325" s="9"/>
      <c r="C325" s="7"/>
    </row>
    <row r="326" spans="1:3">
      <c r="A326" s="9"/>
      <c r="B326" s="9"/>
      <c r="C326" s="7"/>
    </row>
    <row r="327" spans="1:3">
      <c r="A327" s="9"/>
      <c r="B327" s="9"/>
      <c r="C327" s="7"/>
    </row>
    <row r="328" spans="1:3">
      <c r="A328" s="9"/>
      <c r="B328" s="9"/>
      <c r="C328" s="7"/>
    </row>
    <row r="329" spans="1:3">
      <c r="A329" s="9"/>
      <c r="B329" s="9"/>
      <c r="C329" s="7"/>
    </row>
    <row r="330" spans="1:3">
      <c r="A330" s="9"/>
      <c r="B330" s="9"/>
      <c r="C330" s="7"/>
    </row>
    <row r="331" spans="1:3">
      <c r="A331" s="9"/>
      <c r="B331" s="9"/>
      <c r="C331" s="7"/>
    </row>
    <row r="332" spans="1:3">
      <c r="A332" s="9"/>
      <c r="B332" s="9"/>
      <c r="C332" s="7"/>
    </row>
    <row r="333" spans="1:3">
      <c r="A333" s="9"/>
      <c r="B333" s="9"/>
      <c r="C333" s="7"/>
    </row>
    <row r="334" spans="1:3">
      <c r="A334" s="9"/>
      <c r="B334" s="9"/>
      <c r="C334" s="7"/>
    </row>
    <row r="335" spans="1:3">
      <c r="A335" s="9"/>
      <c r="B335" s="9"/>
      <c r="C335" s="7"/>
    </row>
    <row r="336" spans="1:3">
      <c r="A336" s="9"/>
      <c r="B336" s="9"/>
      <c r="C336" s="7"/>
    </row>
    <row r="337" spans="1:3">
      <c r="A337" s="9"/>
      <c r="B337" s="9"/>
      <c r="C337" s="7"/>
    </row>
    <row r="338" spans="1:3">
      <c r="A338" s="9"/>
      <c r="B338" s="9"/>
      <c r="C338" s="7"/>
    </row>
    <row r="339" spans="1:3">
      <c r="A339" s="9"/>
      <c r="B339" s="9"/>
      <c r="C339" s="7"/>
    </row>
    <row r="340" spans="1:3">
      <c r="A340" s="9"/>
      <c r="B340" s="9"/>
      <c r="C340" s="7"/>
    </row>
    <row r="341" spans="1:3">
      <c r="A341" s="9"/>
      <c r="B341" s="9"/>
      <c r="C341" s="7"/>
    </row>
    <row r="342" spans="1:3">
      <c r="A342" s="9"/>
      <c r="B342" s="9"/>
      <c r="C342" s="7"/>
    </row>
    <row r="343" spans="1:3">
      <c r="A343" s="9"/>
      <c r="B343" s="9"/>
      <c r="C343" s="7"/>
    </row>
    <row r="344" spans="1:3">
      <c r="A344" s="9"/>
      <c r="B344" s="9"/>
      <c r="C344" s="7"/>
    </row>
    <row r="345" spans="1:3">
      <c r="A345" s="9"/>
      <c r="B345" s="9"/>
      <c r="C345" s="7"/>
    </row>
    <row r="346" spans="1:3">
      <c r="A346" s="9"/>
      <c r="B346" s="9"/>
      <c r="C346" s="7"/>
    </row>
    <row r="347" spans="1:3">
      <c r="A347" s="9"/>
      <c r="B347" s="9"/>
      <c r="C347" s="7"/>
    </row>
    <row r="348" spans="1:3">
      <c r="A348" s="9"/>
      <c r="B348" s="9"/>
      <c r="C348" s="7"/>
    </row>
    <row r="349" spans="1:3">
      <c r="A349" s="9"/>
      <c r="B349" s="9"/>
      <c r="C349" s="7"/>
    </row>
    <row r="350" spans="1:3">
      <c r="A350" s="9"/>
      <c r="B350" s="9"/>
      <c r="C350" s="7"/>
    </row>
    <row r="351" spans="1:3">
      <c r="A351" s="9"/>
      <c r="B351" s="9"/>
      <c r="C351" s="7"/>
    </row>
    <row r="352" spans="1:3">
      <c r="A352" s="9"/>
      <c r="B352" s="9"/>
      <c r="C352" s="7"/>
    </row>
    <row r="353" spans="1:3">
      <c r="A353" s="9"/>
      <c r="B353" s="9"/>
      <c r="C353" s="7"/>
    </row>
    <row r="354" spans="1:3">
      <c r="A354" s="9"/>
      <c r="B354" s="9"/>
      <c r="C354" s="7"/>
    </row>
    <row r="355" spans="1:3">
      <c r="A355" s="9"/>
      <c r="B355" s="9"/>
      <c r="C355" s="7"/>
    </row>
    <row r="356" spans="1:3">
      <c r="A356" s="9"/>
      <c r="B356" s="9"/>
      <c r="C356" s="7"/>
    </row>
    <row r="357" spans="1:3">
      <c r="A357" s="9"/>
      <c r="B357" s="9"/>
      <c r="C357" s="7"/>
    </row>
    <row r="358" spans="1:3">
      <c r="A358" s="9"/>
      <c r="B358" s="9"/>
      <c r="C358" s="7"/>
    </row>
    <row r="359" spans="1:3">
      <c r="A359" s="9"/>
      <c r="B359" s="9"/>
      <c r="C359" s="7"/>
    </row>
    <row r="360" spans="1:3">
      <c r="A360" s="9"/>
      <c r="B360" s="9"/>
      <c r="C360" s="7"/>
    </row>
    <row r="361" spans="1:3">
      <c r="A361" s="9"/>
      <c r="B361" s="9"/>
      <c r="C361" s="7"/>
    </row>
    <row r="362" spans="1:3">
      <c r="A362" s="9"/>
      <c r="B362" s="9"/>
      <c r="C362" s="7"/>
    </row>
    <row r="363" spans="1:3">
      <c r="A363" s="9"/>
      <c r="B363" s="9"/>
      <c r="C363" s="7"/>
    </row>
    <row r="364" spans="1:3">
      <c r="A364" s="9"/>
      <c r="B364" s="9"/>
      <c r="C364" s="7"/>
    </row>
    <row r="365" spans="1:3">
      <c r="A365" s="9"/>
      <c r="B365" s="9"/>
      <c r="C365" s="7"/>
    </row>
    <row r="366" spans="1:3">
      <c r="A366" s="9"/>
      <c r="B366" s="9"/>
      <c r="C366" s="7"/>
    </row>
    <row r="367" spans="1:3">
      <c r="A367" s="9"/>
      <c r="B367" s="9"/>
      <c r="C367" s="7"/>
    </row>
    <row r="368" spans="1:3">
      <c r="A368" s="9"/>
      <c r="B368" s="9"/>
      <c r="C368" s="7"/>
    </row>
    <row r="369" spans="1:3">
      <c r="A369" s="9"/>
      <c r="B369" s="9"/>
      <c r="C369" s="7"/>
    </row>
    <row r="370" spans="1:3">
      <c r="A370" s="9"/>
      <c r="B370" s="9"/>
      <c r="C370" s="7"/>
    </row>
    <row r="371" spans="1:3">
      <c r="A371" s="9"/>
      <c r="B371" s="9"/>
      <c r="C371" s="7"/>
    </row>
    <row r="372" spans="1:3">
      <c r="A372" s="9"/>
      <c r="B372" s="9"/>
      <c r="C372" s="7"/>
    </row>
    <row r="373" spans="1:3">
      <c r="A373" s="9"/>
      <c r="B373" s="9"/>
      <c r="C373" s="7"/>
    </row>
    <row r="374" spans="1:3">
      <c r="A374" s="9"/>
      <c r="B374" s="9"/>
      <c r="C374" s="7"/>
    </row>
    <row r="375" spans="1:3">
      <c r="A375" s="9"/>
      <c r="B375" s="9"/>
      <c r="C375" s="7"/>
    </row>
    <row r="376" spans="1:3">
      <c r="A376" s="9"/>
      <c r="B376" s="9"/>
      <c r="C376" s="7"/>
    </row>
    <row r="377" spans="1:3">
      <c r="A377" s="9"/>
      <c r="B377" s="9"/>
      <c r="C377" s="7"/>
    </row>
    <row r="378" spans="1:3">
      <c r="A378" s="9"/>
      <c r="B378" s="9"/>
      <c r="C378" s="7"/>
    </row>
    <row r="379" spans="1:3">
      <c r="A379" s="9"/>
      <c r="B379" s="9"/>
      <c r="C379" s="7"/>
    </row>
    <row r="380" spans="1:3">
      <c r="A380" s="9"/>
      <c r="B380" s="9"/>
      <c r="C380" s="7"/>
    </row>
    <row r="381" spans="1:3">
      <c r="A381" s="9"/>
      <c r="B381" s="9"/>
      <c r="C381" s="7"/>
    </row>
    <row r="382" spans="1:3">
      <c r="A382" s="9"/>
      <c r="B382" s="9"/>
      <c r="C382" s="7"/>
    </row>
    <row r="383" spans="1:3">
      <c r="A383" s="9"/>
      <c r="B383" s="9"/>
      <c r="C383" s="7"/>
    </row>
    <row r="384" spans="1:3">
      <c r="A384" s="9"/>
      <c r="B384" s="9"/>
      <c r="C384" s="7"/>
    </row>
    <row r="385" spans="1:3">
      <c r="A385" s="9"/>
      <c r="B385" s="9"/>
      <c r="C385" s="7"/>
    </row>
    <row r="386" spans="1:3">
      <c r="A386" s="9"/>
      <c r="B386" s="9"/>
      <c r="C386" s="7"/>
    </row>
    <row r="387" spans="1:3">
      <c r="A387" s="9"/>
      <c r="B387" s="9"/>
      <c r="C387" s="7"/>
    </row>
    <row r="388" spans="1:3">
      <c r="A388" s="9"/>
      <c r="B388" s="9"/>
      <c r="C388" s="7"/>
    </row>
    <row r="389" spans="1:3">
      <c r="A389" s="9"/>
      <c r="B389" s="9"/>
      <c r="C389" s="7"/>
    </row>
    <row r="390" spans="1:3">
      <c r="A390" s="9"/>
      <c r="B390" s="9"/>
      <c r="C390" s="7"/>
    </row>
    <row r="391" spans="1:3">
      <c r="A391" s="9"/>
      <c r="B391" s="9"/>
      <c r="C391" s="7"/>
    </row>
    <row r="392" spans="1:3">
      <c r="A392" s="9"/>
      <c r="B392" s="9"/>
      <c r="C392" s="7"/>
    </row>
    <row r="393" spans="1:3">
      <c r="A393" s="9"/>
      <c r="B393" s="9"/>
      <c r="C393" s="7"/>
    </row>
    <row r="394" spans="1:3">
      <c r="A394" s="9"/>
      <c r="B394" s="9"/>
      <c r="C394" s="7"/>
    </row>
    <row r="395" spans="1:3">
      <c r="A395" s="9"/>
      <c r="B395" s="9"/>
      <c r="C395" s="7"/>
    </row>
    <row r="396" spans="1:3">
      <c r="A396" s="9"/>
      <c r="B396" s="9"/>
      <c r="C396" s="7"/>
    </row>
    <row r="397" spans="1:3">
      <c r="A397" s="9"/>
      <c r="B397" s="9"/>
      <c r="C397" s="7"/>
    </row>
    <row r="398" spans="1:3">
      <c r="A398" s="9"/>
      <c r="B398" s="9"/>
      <c r="C398" s="7"/>
    </row>
    <row r="399" spans="1:3">
      <c r="A399" s="9"/>
      <c r="B399" s="9"/>
      <c r="C399" s="7"/>
    </row>
    <row r="400" spans="1:3">
      <c r="A400" s="9"/>
      <c r="B400" s="9"/>
      <c r="C400" s="7"/>
    </row>
    <row r="401" spans="1:3">
      <c r="A401" s="9"/>
      <c r="B401" s="9"/>
      <c r="C401" s="7"/>
    </row>
    <row r="402" spans="1:3">
      <c r="A402" s="9"/>
      <c r="B402" s="9"/>
      <c r="C402" s="7"/>
    </row>
    <row r="403" spans="1:3">
      <c r="A403" s="9"/>
      <c r="B403" s="9"/>
      <c r="C403" s="7"/>
    </row>
    <row r="404" spans="1:3">
      <c r="A404" s="9"/>
      <c r="B404" s="9"/>
      <c r="C404" s="7"/>
    </row>
    <row r="405" spans="1:3">
      <c r="A405" s="9"/>
      <c r="B405" s="9"/>
      <c r="C405" s="7"/>
    </row>
    <row r="406" spans="1:3">
      <c r="A406" s="9"/>
      <c r="B406" s="9"/>
      <c r="C406" s="7"/>
    </row>
    <row r="407" spans="1:3">
      <c r="A407" s="9"/>
      <c r="B407" s="9"/>
      <c r="C407" s="7"/>
    </row>
    <row r="408" spans="1:3">
      <c r="A408" s="9"/>
      <c r="B408" s="9"/>
      <c r="C408" s="7"/>
    </row>
    <row r="409" spans="1:3">
      <c r="A409" s="9"/>
      <c r="B409" s="9"/>
      <c r="C409" s="7"/>
    </row>
    <row r="410" spans="1:3">
      <c r="A410" s="9"/>
      <c r="B410" s="9"/>
      <c r="C410" s="7"/>
    </row>
    <row r="411" spans="1:3">
      <c r="A411" s="9"/>
      <c r="B411" s="9"/>
      <c r="C411" s="7"/>
    </row>
    <row r="412" spans="1:3">
      <c r="A412" s="9"/>
      <c r="B412" s="9"/>
      <c r="C412" s="7"/>
    </row>
    <row r="413" spans="1:3">
      <c r="A413" s="9"/>
      <c r="B413" s="9"/>
      <c r="C413" s="7"/>
    </row>
    <row r="414" spans="1:3">
      <c r="A414" s="9"/>
      <c r="B414" s="9"/>
      <c r="C414" s="7"/>
    </row>
    <row r="415" spans="1:3">
      <c r="A415" s="9"/>
      <c r="B415" s="9"/>
      <c r="C415" s="7"/>
    </row>
    <row r="416" spans="1:3">
      <c r="A416" s="9"/>
      <c r="B416" s="9"/>
      <c r="C416" s="7"/>
    </row>
    <row r="417" spans="1:3">
      <c r="A417" s="9"/>
      <c r="B417" s="9"/>
      <c r="C417" s="7"/>
    </row>
    <row r="418" spans="1:3">
      <c r="A418" s="9"/>
      <c r="B418" s="9"/>
      <c r="C418" s="7"/>
    </row>
    <row r="419" spans="1:3">
      <c r="A419" s="9"/>
      <c r="B419" s="9"/>
      <c r="C419" s="7"/>
    </row>
    <row r="420" spans="1:3">
      <c r="A420" s="9"/>
      <c r="B420" s="9"/>
      <c r="C420" s="7"/>
    </row>
    <row r="421" spans="1:3">
      <c r="A421" s="9"/>
      <c r="B421" s="9"/>
      <c r="C421" s="7"/>
    </row>
    <row r="422" spans="1:3">
      <c r="A422" s="9"/>
      <c r="B422" s="9"/>
      <c r="C422" s="7"/>
    </row>
    <row r="423" spans="1:3">
      <c r="A423" s="9"/>
      <c r="B423" s="9"/>
      <c r="C423" s="7"/>
    </row>
    <row r="424" spans="1:3">
      <c r="A424" s="9"/>
      <c r="B424" s="9"/>
      <c r="C424" s="7"/>
    </row>
    <row r="425" spans="1:3">
      <c r="A425" s="9"/>
      <c r="B425" s="9"/>
      <c r="C425" s="7"/>
    </row>
    <row r="426" spans="1:3">
      <c r="A426" s="9"/>
      <c r="B426" s="9"/>
      <c r="C426" s="7"/>
    </row>
    <row r="427" spans="1:3">
      <c r="A427" s="9"/>
      <c r="B427" s="9"/>
      <c r="C427" s="7"/>
    </row>
    <row r="428" spans="1:3">
      <c r="A428" s="9"/>
      <c r="B428" s="9"/>
      <c r="C428" s="7"/>
    </row>
    <row r="429" spans="1:3">
      <c r="A429" s="9"/>
      <c r="B429" s="9"/>
      <c r="C429" s="7"/>
    </row>
    <row r="430" spans="1:3">
      <c r="A430" s="9"/>
      <c r="B430" s="9"/>
      <c r="C430" s="7"/>
    </row>
    <row r="431" spans="1:3">
      <c r="A431" s="9"/>
      <c r="B431" s="9"/>
      <c r="C431" s="7"/>
    </row>
    <row r="432" spans="1:3">
      <c r="A432" s="9"/>
      <c r="B432" s="9"/>
      <c r="C432" s="7"/>
    </row>
    <row r="433" spans="1:3">
      <c r="A433" s="9"/>
      <c r="B433" s="9"/>
      <c r="C433" s="7"/>
    </row>
    <row r="434" spans="1:3">
      <c r="A434" s="9"/>
      <c r="B434" s="9"/>
      <c r="C434" s="7"/>
    </row>
    <row r="435" spans="1:3">
      <c r="A435" s="9"/>
      <c r="B435" s="9"/>
      <c r="C435" s="7"/>
    </row>
    <row r="436" spans="1:3">
      <c r="A436" s="9"/>
      <c r="B436" s="9"/>
      <c r="C436" s="7"/>
    </row>
    <row r="437" spans="1:3">
      <c r="A437" s="9"/>
      <c r="B437" s="9"/>
      <c r="C437" s="7"/>
    </row>
    <row r="438" spans="1:3">
      <c r="A438" s="9"/>
      <c r="B438" s="9"/>
      <c r="C438" s="7"/>
    </row>
    <row r="439" spans="1:3">
      <c r="A439" s="9"/>
      <c r="B439" s="9"/>
      <c r="C439" s="7"/>
    </row>
    <row r="440" spans="1:3">
      <c r="A440" s="9"/>
      <c r="B440" s="9"/>
      <c r="C440" s="7"/>
    </row>
    <row r="441" spans="1:3">
      <c r="A441" s="9"/>
      <c r="B441" s="9"/>
      <c r="C441" s="7"/>
    </row>
    <row r="442" spans="1:3">
      <c r="A442" s="9"/>
      <c r="B442" s="9"/>
      <c r="C442" s="7"/>
    </row>
    <row r="443" spans="1:3">
      <c r="A443" s="9"/>
      <c r="B443" s="9"/>
      <c r="C443" s="7"/>
    </row>
    <row r="444" spans="1:3">
      <c r="A444" s="9"/>
      <c r="B444" s="9"/>
      <c r="C444" s="7"/>
    </row>
    <row r="445" spans="1:3">
      <c r="A445" s="9"/>
      <c r="B445" s="9"/>
      <c r="C445" s="7"/>
    </row>
    <row r="446" spans="1:3">
      <c r="A446" s="9"/>
      <c r="B446" s="9"/>
      <c r="C446" s="7"/>
    </row>
    <row r="447" spans="1:3">
      <c r="A447" s="9"/>
      <c r="B447" s="9"/>
      <c r="C447" s="7"/>
    </row>
    <row r="448" spans="1:3">
      <c r="A448" s="9"/>
      <c r="B448" s="9"/>
      <c r="C448" s="7"/>
    </row>
    <row r="449" spans="1:3">
      <c r="A449" s="9"/>
      <c r="B449" s="9"/>
      <c r="C449" s="7"/>
    </row>
    <row r="450" spans="1:3">
      <c r="A450" s="9"/>
      <c r="B450" s="9"/>
      <c r="C450" s="7"/>
    </row>
    <row r="451" spans="1:3">
      <c r="A451" s="9"/>
      <c r="B451" s="9"/>
      <c r="C451" s="7"/>
    </row>
    <row r="452" spans="1:3">
      <c r="A452" s="9"/>
      <c r="B452" s="9"/>
      <c r="C452" s="7"/>
    </row>
    <row r="453" spans="1:3">
      <c r="A453" s="9"/>
      <c r="B453" s="9"/>
      <c r="C453" s="7"/>
    </row>
    <row r="454" spans="1:3">
      <c r="A454" s="9"/>
      <c r="B454" s="9"/>
      <c r="C454" s="7"/>
    </row>
    <row r="455" spans="1:3">
      <c r="A455" s="9"/>
      <c r="B455" s="9"/>
      <c r="C455" s="7"/>
    </row>
    <row r="456" spans="1:3">
      <c r="A456" s="9"/>
      <c r="B456" s="9"/>
      <c r="C456" s="7"/>
    </row>
    <row r="457" spans="1:3">
      <c r="A457" s="9"/>
      <c r="B457" s="9"/>
      <c r="C457" s="7"/>
    </row>
    <row r="458" spans="1:3">
      <c r="A458" s="9"/>
      <c r="B458" s="9"/>
      <c r="C458" s="7"/>
    </row>
    <row r="459" spans="1:3">
      <c r="A459" s="9"/>
      <c r="B459" s="9"/>
      <c r="C459" s="7"/>
    </row>
    <row r="460" spans="1:3">
      <c r="A460" s="9"/>
      <c r="B460" s="9"/>
      <c r="C460" s="7"/>
    </row>
    <row r="461" spans="1:3">
      <c r="A461" s="9"/>
      <c r="B461" s="9"/>
      <c r="C461" s="7"/>
    </row>
    <row r="462" spans="1:3">
      <c r="A462" s="9"/>
      <c r="B462" s="9"/>
      <c r="C462" s="7"/>
    </row>
    <row r="463" spans="1:3">
      <c r="A463" s="9"/>
      <c r="B463" s="9"/>
      <c r="C463" s="7"/>
    </row>
    <row r="464" spans="1:3">
      <c r="A464" s="9"/>
      <c r="B464" s="9"/>
      <c r="C464" s="7"/>
    </row>
    <row r="465" spans="1:3">
      <c r="A465" s="9"/>
      <c r="B465" s="9"/>
      <c r="C465" s="7"/>
    </row>
    <row r="466" spans="1:3">
      <c r="A466" s="9"/>
      <c r="B466" s="9"/>
      <c r="C466" s="7"/>
    </row>
    <row r="467" spans="1:3">
      <c r="A467" s="9"/>
      <c r="B467" s="9"/>
      <c r="C467" s="7"/>
    </row>
    <row r="468" spans="1:3">
      <c r="A468" s="9"/>
      <c r="B468" s="9"/>
      <c r="C468" s="7"/>
    </row>
    <row r="469" spans="1:3">
      <c r="A469" s="9"/>
      <c r="B469" s="9"/>
      <c r="C469" s="7"/>
    </row>
    <row r="470" spans="1:3">
      <c r="A470" s="9"/>
      <c r="B470" s="9"/>
      <c r="C470" s="7"/>
    </row>
    <row r="471" spans="1:3">
      <c r="A471" s="9"/>
      <c r="B471" s="9"/>
      <c r="C471" s="7"/>
    </row>
    <row r="472" spans="1:3">
      <c r="A472" s="9"/>
      <c r="B472" s="9"/>
      <c r="C472" s="7"/>
    </row>
    <row r="473" spans="1:3">
      <c r="A473" s="9"/>
      <c r="B473" s="9"/>
      <c r="C473" s="7"/>
    </row>
    <row r="474" spans="1:3">
      <c r="A474" s="9"/>
      <c r="B474" s="9"/>
      <c r="C474" s="7"/>
    </row>
    <row r="475" spans="1:3">
      <c r="A475" s="9"/>
      <c r="B475" s="9"/>
      <c r="C475" s="7"/>
    </row>
    <row r="476" spans="1:3">
      <c r="A476" s="9"/>
      <c r="B476" s="9"/>
      <c r="C476" s="7"/>
    </row>
    <row r="477" spans="1:3">
      <c r="A477" s="9"/>
      <c r="B477" s="9"/>
      <c r="C477" s="7"/>
    </row>
    <row r="478" spans="1:3">
      <c r="A478" s="9"/>
      <c r="B478" s="9"/>
      <c r="C478" s="7"/>
    </row>
    <row r="479" spans="1:3">
      <c r="A479" s="9"/>
      <c r="B479" s="9"/>
      <c r="C479" s="7"/>
    </row>
    <row r="480" spans="1:3">
      <c r="A480" s="9"/>
      <c r="B480" s="9"/>
      <c r="C480" s="7"/>
    </row>
    <row r="481" spans="1:3">
      <c r="A481" s="9"/>
      <c r="B481" s="9"/>
      <c r="C481" s="7"/>
    </row>
    <row r="482" spans="1:3">
      <c r="A482" s="9"/>
      <c r="B482" s="9"/>
      <c r="C482" s="7"/>
    </row>
    <row r="483" spans="1:3">
      <c r="A483" s="9"/>
      <c r="B483" s="9"/>
      <c r="C483" s="7"/>
    </row>
    <row r="484" spans="1:3">
      <c r="A484" s="9"/>
      <c r="B484" s="9"/>
      <c r="C484" s="7"/>
    </row>
    <row r="485" spans="1:3">
      <c r="A485" s="9"/>
      <c r="B485" s="9"/>
      <c r="C485" s="7"/>
    </row>
    <row r="486" spans="1:3">
      <c r="A486" s="9"/>
      <c r="B486" s="9"/>
      <c r="C486" s="7"/>
    </row>
    <row r="487" spans="1:3">
      <c r="A487" s="9"/>
      <c r="B487" s="9"/>
      <c r="C487" s="7"/>
    </row>
    <row r="488" spans="1:3">
      <c r="A488" s="9"/>
      <c r="B488" s="9"/>
      <c r="C488" s="7"/>
    </row>
    <row r="489" spans="1:3">
      <c r="A489" s="9"/>
      <c r="B489" s="9"/>
      <c r="C489" s="7"/>
    </row>
    <row r="490" spans="1:3">
      <c r="A490" s="9"/>
      <c r="B490" s="9"/>
      <c r="C490" s="7"/>
    </row>
    <row r="491" spans="1:3">
      <c r="A491" s="9"/>
      <c r="B491" s="9"/>
      <c r="C491" s="7"/>
    </row>
    <row r="492" spans="1:3">
      <c r="A492" s="9"/>
      <c r="B492" s="9"/>
      <c r="C492" s="7"/>
    </row>
    <row r="493" spans="1:3">
      <c r="A493" s="9"/>
      <c r="B493" s="9"/>
      <c r="C493" s="7"/>
    </row>
    <row r="494" spans="1:3">
      <c r="A494" s="9"/>
      <c r="B494" s="9"/>
      <c r="C494" s="7"/>
    </row>
    <row r="495" spans="1:3">
      <c r="A495" s="9"/>
      <c r="B495" s="9"/>
      <c r="C495" s="7"/>
    </row>
    <row r="496" spans="1:3">
      <c r="A496" s="9"/>
      <c r="B496" s="9"/>
      <c r="C496" s="7"/>
    </row>
    <row r="497" spans="1:3">
      <c r="A497" s="9"/>
      <c r="B497" s="9"/>
      <c r="C497" s="7"/>
    </row>
    <row r="498" spans="1:3">
      <c r="A498" s="9"/>
      <c r="B498" s="9"/>
      <c r="C498" s="7"/>
    </row>
    <row r="499" spans="1:3">
      <c r="A499" s="9"/>
      <c r="B499" s="9"/>
      <c r="C499" s="7"/>
    </row>
    <row r="500" spans="1:3">
      <c r="A500" s="9"/>
      <c r="B500" s="9"/>
      <c r="C500" s="7"/>
    </row>
    <row r="501" spans="1:3">
      <c r="A501" s="9"/>
      <c r="B501" s="9"/>
      <c r="C501" s="7"/>
    </row>
    <row r="502" spans="1:3">
      <c r="A502" s="9"/>
      <c r="B502" s="9"/>
      <c r="C502" s="7"/>
    </row>
    <row r="503" spans="1:3">
      <c r="A503" s="9"/>
      <c r="B503" s="9"/>
      <c r="C503" s="7"/>
    </row>
    <row r="504" spans="1:3">
      <c r="A504" s="9"/>
      <c r="B504" s="9"/>
      <c r="C504" s="7"/>
    </row>
    <row r="505" spans="1:3">
      <c r="A505" s="9"/>
      <c r="B505" s="9"/>
      <c r="C505" s="7"/>
    </row>
    <row r="506" spans="1:3">
      <c r="A506" s="9"/>
      <c r="B506" s="9"/>
      <c r="C506" s="7"/>
    </row>
    <row r="507" spans="1:3">
      <c r="A507" s="9"/>
      <c r="B507" s="9"/>
      <c r="C507" s="7"/>
    </row>
    <row r="508" spans="1:3">
      <c r="A508" s="9"/>
      <c r="B508" s="9"/>
      <c r="C508" s="7"/>
    </row>
    <row r="509" spans="1:3">
      <c r="A509" s="9"/>
      <c r="B509" s="9"/>
      <c r="C509" s="7"/>
    </row>
    <row r="510" spans="1:3">
      <c r="A510" s="9"/>
      <c r="B510" s="9"/>
      <c r="C510" s="7"/>
    </row>
    <row r="511" spans="1:3">
      <c r="A511" s="9"/>
      <c r="B511" s="9"/>
      <c r="C511" s="7"/>
    </row>
    <row r="512" spans="1:3">
      <c r="A512" s="9"/>
      <c r="B512" s="9"/>
      <c r="C512" s="7"/>
    </row>
    <row r="513" spans="1:3">
      <c r="A513" s="9"/>
      <c r="B513" s="9"/>
      <c r="C513" s="7"/>
    </row>
    <row r="514" spans="1:3">
      <c r="A514" s="9"/>
      <c r="B514" s="9"/>
      <c r="C514" s="7"/>
    </row>
    <row r="515" spans="1:3">
      <c r="A515" s="9"/>
      <c r="B515" s="9"/>
      <c r="C515" s="7"/>
    </row>
    <row r="516" spans="1:3">
      <c r="A516" s="9"/>
      <c r="B516" s="9"/>
      <c r="C516" s="7"/>
    </row>
    <row r="517" spans="1:3">
      <c r="A517" s="9"/>
      <c r="B517" s="9"/>
      <c r="C517" s="7"/>
    </row>
    <row r="518" spans="1:3">
      <c r="A518" s="9"/>
      <c r="B518" s="9"/>
      <c r="C518" s="7"/>
    </row>
    <row r="519" spans="1:3">
      <c r="A519" s="9"/>
      <c r="B519" s="9"/>
      <c r="C519" s="7"/>
    </row>
    <row r="520" spans="1:3">
      <c r="A520" s="9"/>
      <c r="B520" s="9"/>
      <c r="C520" s="7"/>
    </row>
    <row r="521" spans="1:3">
      <c r="A521" s="9"/>
      <c r="B521" s="9"/>
      <c r="C521" s="7"/>
    </row>
    <row r="522" spans="1:3">
      <c r="A522" s="9"/>
      <c r="B522" s="9"/>
      <c r="C522" s="7"/>
    </row>
    <row r="523" spans="1:3">
      <c r="A523" s="9"/>
      <c r="B523" s="9"/>
      <c r="C523" s="7"/>
    </row>
    <row r="524" spans="1:3">
      <c r="A524" s="9"/>
      <c r="B524" s="9"/>
      <c r="C524" s="7"/>
    </row>
    <row r="525" spans="1:3">
      <c r="A525" s="9"/>
      <c r="B525" s="9"/>
      <c r="C525" s="7"/>
    </row>
    <row r="526" spans="1:3">
      <c r="A526" s="9"/>
      <c r="B526" s="9"/>
      <c r="C526" s="7"/>
    </row>
    <row r="527" spans="1:3">
      <c r="A527" s="9"/>
      <c r="B527" s="9"/>
      <c r="C527" s="7"/>
    </row>
    <row r="528" spans="1:3">
      <c r="A528" s="9"/>
      <c r="B528" s="9"/>
      <c r="C528" s="7"/>
    </row>
    <row r="529" spans="1:3">
      <c r="A529" s="9"/>
      <c r="B529" s="9"/>
      <c r="C529" s="7"/>
    </row>
    <row r="530" spans="1:3">
      <c r="A530" s="9"/>
      <c r="B530" s="9"/>
      <c r="C530" s="7"/>
    </row>
    <row r="531" spans="1:3">
      <c r="A531" s="9"/>
      <c r="B531" s="9"/>
      <c r="C531" s="7"/>
    </row>
    <row r="532" spans="1:3">
      <c r="A532" s="9"/>
      <c r="B532" s="9"/>
      <c r="C532" s="7"/>
    </row>
    <row r="533" spans="1:3">
      <c r="A533" s="9"/>
      <c r="B533" s="9"/>
      <c r="C533" s="7"/>
    </row>
    <row r="534" spans="1:3">
      <c r="A534" s="9"/>
      <c r="B534" s="9"/>
      <c r="C534" s="7"/>
    </row>
    <row r="535" spans="1:3">
      <c r="A535" s="9"/>
      <c r="B535" s="9"/>
      <c r="C535" s="7"/>
    </row>
    <row r="536" spans="1:3">
      <c r="A536" s="9"/>
      <c r="B536" s="9"/>
      <c r="C536" s="7"/>
    </row>
    <row r="537" spans="1:3">
      <c r="A537" s="9"/>
      <c r="B537" s="9"/>
      <c r="C537" s="7"/>
    </row>
    <row r="538" spans="1:3">
      <c r="A538" s="9"/>
      <c r="B538" s="9"/>
      <c r="C538" s="7"/>
    </row>
    <row r="539" spans="1:3">
      <c r="A539" s="9"/>
      <c r="B539" s="9"/>
      <c r="C539" s="7"/>
    </row>
    <row r="540" spans="1:3">
      <c r="A540" s="9"/>
      <c r="B540" s="9"/>
      <c r="C540" s="7"/>
    </row>
    <row r="541" spans="1:3">
      <c r="A541" s="9"/>
      <c r="B541" s="9"/>
      <c r="C541" s="7"/>
    </row>
    <row r="542" spans="1:3">
      <c r="A542" s="9"/>
      <c r="B542" s="9"/>
      <c r="C542" s="7"/>
    </row>
    <row r="543" spans="1:3">
      <c r="A543" s="9"/>
      <c r="B543" s="9"/>
      <c r="C543" s="7"/>
    </row>
    <row r="544" spans="1:3">
      <c r="A544" s="9"/>
      <c r="B544" s="9"/>
      <c r="C544" s="7"/>
    </row>
    <row r="545" spans="1:3">
      <c r="A545" s="9"/>
      <c r="B545" s="9"/>
      <c r="C545" s="7"/>
    </row>
    <row r="546" spans="1:3">
      <c r="A546" s="9"/>
      <c r="B546" s="9"/>
      <c r="C546" s="7"/>
    </row>
    <row r="547" spans="1:3">
      <c r="A547" s="9"/>
      <c r="B547" s="9"/>
      <c r="C547" s="7"/>
    </row>
    <row r="548" spans="1:3">
      <c r="A548" s="9"/>
      <c r="B548" s="9"/>
      <c r="C548" s="7"/>
    </row>
    <row r="549" spans="1:3">
      <c r="A549" s="9"/>
      <c r="B549" s="9"/>
      <c r="C549" s="7"/>
    </row>
    <row r="550" spans="1:3">
      <c r="A550" s="9"/>
      <c r="B550" s="9"/>
      <c r="C550" s="7"/>
    </row>
    <row r="551" spans="1:3">
      <c r="A551" s="9"/>
      <c r="B551" s="9"/>
      <c r="C551" s="7"/>
    </row>
    <row r="552" spans="1:3">
      <c r="A552" s="9"/>
      <c r="B552" s="9"/>
      <c r="C552" s="7"/>
    </row>
    <row r="553" spans="1:3">
      <c r="A553" s="9"/>
      <c r="B553" s="9"/>
      <c r="C553" s="7"/>
    </row>
    <row r="554" spans="1:3">
      <c r="A554" s="9"/>
      <c r="B554" s="9"/>
      <c r="C554" s="7"/>
    </row>
    <row r="555" spans="1:3">
      <c r="A555" s="9"/>
      <c r="B555" s="9"/>
      <c r="C555" s="7"/>
    </row>
    <row r="556" spans="1:3">
      <c r="A556" s="9"/>
      <c r="B556" s="9"/>
      <c r="C556" s="7"/>
    </row>
    <row r="557" spans="1:3">
      <c r="A557" s="9"/>
      <c r="B557" s="9"/>
      <c r="C557" s="7"/>
    </row>
    <row r="558" spans="1:3">
      <c r="A558" s="9"/>
      <c r="B558" s="9"/>
      <c r="C558" s="7"/>
    </row>
    <row r="559" spans="1:3">
      <c r="A559" s="9"/>
      <c r="B559" s="9"/>
      <c r="C559" s="7"/>
    </row>
    <row r="560" spans="1:3">
      <c r="A560" s="9"/>
      <c r="B560" s="9"/>
      <c r="C560" s="7"/>
    </row>
    <row r="561" spans="1:3">
      <c r="A561" s="9"/>
      <c r="B561" s="9"/>
      <c r="C561" s="7"/>
    </row>
    <row r="562" spans="1:3">
      <c r="A562" s="9"/>
      <c r="B562" s="9"/>
      <c r="C562" s="7"/>
    </row>
    <row r="563" spans="1:3">
      <c r="A563" s="9"/>
      <c r="B563" s="9"/>
      <c r="C563" s="7"/>
    </row>
    <row r="564" spans="1:3">
      <c r="A564" s="9"/>
      <c r="B564" s="9"/>
      <c r="C564" s="7"/>
    </row>
    <row r="565" spans="1:3">
      <c r="A565" s="9"/>
      <c r="B565" s="9"/>
      <c r="C565" s="7"/>
    </row>
    <row r="566" spans="1:3">
      <c r="A566" s="9"/>
      <c r="B566" s="9"/>
      <c r="C566" s="7"/>
    </row>
    <row r="567" spans="1:3">
      <c r="A567" s="9"/>
      <c r="B567" s="9"/>
      <c r="C567" s="7"/>
    </row>
    <row r="568" spans="1:3">
      <c r="A568" s="9"/>
      <c r="B568" s="9"/>
      <c r="C568" s="7"/>
    </row>
    <row r="569" spans="1:3">
      <c r="A569" s="9"/>
      <c r="B569" s="9"/>
      <c r="C569" s="7"/>
    </row>
    <row r="570" spans="1:3">
      <c r="A570" s="9"/>
      <c r="B570" s="9"/>
      <c r="C570" s="7"/>
    </row>
    <row r="571" spans="1:3">
      <c r="A571" s="9"/>
      <c r="B571" s="9"/>
      <c r="C571" s="7"/>
    </row>
    <row r="572" spans="1:3">
      <c r="A572" s="9"/>
      <c r="B572" s="9"/>
      <c r="C572" s="7"/>
    </row>
    <row r="573" spans="1:3">
      <c r="A573" s="9"/>
      <c r="B573" s="9"/>
      <c r="C573" s="7"/>
    </row>
    <row r="574" spans="1:3">
      <c r="A574" s="9"/>
      <c r="B574" s="9"/>
      <c r="C574" s="7"/>
    </row>
    <row r="575" spans="1:3">
      <c r="A575" s="9"/>
      <c r="B575" s="9"/>
      <c r="C575" s="7"/>
    </row>
    <row r="576" spans="1:3">
      <c r="A576" s="9"/>
      <c r="B576" s="9"/>
      <c r="C576" s="7"/>
    </row>
    <row r="577" spans="1:3">
      <c r="A577" s="9"/>
      <c r="B577" s="9"/>
      <c r="C577" s="7"/>
    </row>
    <row r="578" spans="1:3">
      <c r="A578" s="9"/>
      <c r="B578" s="9"/>
      <c r="C578" s="7"/>
    </row>
    <row r="579" spans="1:3">
      <c r="A579" s="9"/>
      <c r="B579" s="9"/>
      <c r="C579" s="7"/>
    </row>
    <row r="580" spans="1:3">
      <c r="A580" s="9"/>
      <c r="B580" s="9"/>
      <c r="C580" s="7"/>
    </row>
    <row r="581" spans="1:3">
      <c r="A581" s="9"/>
      <c r="B581" s="9"/>
      <c r="C581" s="7"/>
    </row>
    <row r="582" spans="1:3">
      <c r="A582" s="9"/>
      <c r="B582" s="9"/>
      <c r="C582" s="7"/>
    </row>
    <row r="583" spans="1:3">
      <c r="A583" s="9"/>
      <c r="B583" s="9"/>
      <c r="C583" s="7"/>
    </row>
    <row r="584" spans="1:3">
      <c r="A584" s="9"/>
      <c r="B584" s="9"/>
      <c r="C584" s="7"/>
    </row>
    <row r="585" spans="1:3">
      <c r="A585" s="9"/>
      <c r="B585" s="9"/>
      <c r="C585" s="7"/>
    </row>
    <row r="586" spans="1:3">
      <c r="A586" s="9"/>
      <c r="B586" s="9"/>
      <c r="C586" s="7"/>
    </row>
    <row r="587" spans="1:3">
      <c r="A587" s="9"/>
      <c r="B587" s="9"/>
      <c r="C587" s="7"/>
    </row>
    <row r="588" spans="1:3">
      <c r="A588" s="9"/>
      <c r="B588" s="9"/>
      <c r="C588" s="7"/>
    </row>
    <row r="589" spans="1:3">
      <c r="A589" s="9"/>
      <c r="B589" s="9"/>
      <c r="C589" s="7"/>
    </row>
    <row r="590" spans="1:3">
      <c r="A590" s="9"/>
      <c r="B590" s="9"/>
      <c r="C590" s="7"/>
    </row>
    <row r="591" spans="1:3">
      <c r="A591" s="9"/>
      <c r="B591" s="9"/>
      <c r="C591" s="7"/>
    </row>
    <row r="592" spans="1:3">
      <c r="A592" s="9"/>
      <c r="B592" s="9"/>
      <c r="C592" s="7"/>
    </row>
    <row r="593" spans="1:3">
      <c r="A593" s="9"/>
      <c r="B593" s="9"/>
      <c r="C593" s="7"/>
    </row>
    <row r="594" spans="1:3">
      <c r="A594" s="9"/>
      <c r="B594" s="9"/>
      <c r="C594" s="7"/>
    </row>
    <row r="595" spans="1:3">
      <c r="A595" s="9"/>
      <c r="B595" s="9"/>
      <c r="C595" s="7"/>
    </row>
    <row r="596" spans="1:3">
      <c r="A596" s="9"/>
      <c r="B596" s="9"/>
      <c r="C596" s="7"/>
    </row>
    <row r="597" spans="1:3">
      <c r="A597" s="9"/>
      <c r="B597" s="9"/>
      <c r="C597" s="7"/>
    </row>
    <row r="598" spans="1:3">
      <c r="A598" s="9"/>
      <c r="B598" s="9"/>
      <c r="C598" s="7"/>
    </row>
    <row r="599" spans="1:3">
      <c r="A599" s="9"/>
      <c r="B599" s="9"/>
      <c r="C599" s="7"/>
    </row>
    <row r="600" spans="1:3">
      <c r="A600" s="9"/>
      <c r="B600" s="9"/>
      <c r="C600" s="7"/>
    </row>
    <row r="601" spans="1:3">
      <c r="A601" s="9"/>
      <c r="B601" s="9"/>
      <c r="C601" s="7"/>
    </row>
    <row r="602" spans="1:3">
      <c r="A602" s="9"/>
      <c r="B602" s="9"/>
      <c r="C602" s="7"/>
    </row>
    <row r="603" spans="1:3">
      <c r="A603" s="9"/>
      <c r="B603" s="9"/>
      <c r="C603" s="7"/>
    </row>
    <row r="604" spans="1:3">
      <c r="A604" s="9"/>
      <c r="B604" s="9"/>
      <c r="C604" s="7"/>
    </row>
    <row r="605" spans="1:3">
      <c r="A605" s="9"/>
      <c r="B605" s="9"/>
      <c r="C605" s="7"/>
    </row>
    <row r="606" spans="1:3">
      <c r="A606" s="9"/>
      <c r="B606" s="9"/>
      <c r="C606" s="7"/>
    </row>
    <row r="607" spans="1:3">
      <c r="A607" s="9"/>
      <c r="B607" s="9"/>
      <c r="C607" s="7"/>
    </row>
    <row r="608" spans="1:3">
      <c r="A608" s="9"/>
      <c r="B608" s="9"/>
      <c r="C608" s="7"/>
    </row>
    <row r="609" spans="1:3">
      <c r="A609" s="9"/>
      <c r="B609" s="9"/>
      <c r="C609" s="7"/>
    </row>
    <row r="610" spans="1:3">
      <c r="A610" s="9"/>
      <c r="B610" s="9"/>
      <c r="C610" s="7"/>
    </row>
    <row r="611" spans="1:3">
      <c r="A611" s="9"/>
      <c r="B611" s="9"/>
      <c r="C611" s="7"/>
    </row>
    <row r="612" spans="1:3">
      <c r="A612" s="9"/>
      <c r="B612" s="9"/>
      <c r="C612" s="7"/>
    </row>
    <row r="613" spans="1:3">
      <c r="A613" s="9"/>
      <c r="B613" s="9"/>
      <c r="C613" s="7"/>
    </row>
    <row r="614" spans="1:3">
      <c r="A614" s="9"/>
      <c r="B614" s="9"/>
      <c r="C614" s="7"/>
    </row>
    <row r="615" spans="1:3">
      <c r="A615" s="9"/>
      <c r="B615" s="9"/>
      <c r="C615" s="7"/>
    </row>
    <row r="616" spans="1:3">
      <c r="A616" s="9"/>
      <c r="B616" s="9"/>
      <c r="C616" s="7"/>
    </row>
    <row r="617" spans="1:3">
      <c r="A617" s="9"/>
      <c r="B617" s="9"/>
      <c r="C617" s="7"/>
    </row>
    <row r="618" spans="1:3">
      <c r="A618" s="9"/>
      <c r="B618" s="9"/>
      <c r="C618" s="7"/>
    </row>
    <row r="619" spans="1:3">
      <c r="A619" s="9"/>
      <c r="B619" s="9"/>
      <c r="C619" s="7"/>
    </row>
    <row r="620" spans="1:3">
      <c r="A620" s="9"/>
      <c r="B620" s="9"/>
      <c r="C620" s="7"/>
    </row>
    <row r="621" spans="1:3">
      <c r="A621" s="9"/>
      <c r="B621" s="9"/>
      <c r="C621" s="7"/>
    </row>
    <row r="622" spans="1:3">
      <c r="A622" s="9"/>
      <c r="B622" s="9"/>
      <c r="C622" s="7"/>
    </row>
    <row r="623" spans="1:3">
      <c r="A623" s="9"/>
      <c r="B623" s="9"/>
      <c r="C623" s="7"/>
    </row>
    <row r="624" spans="1:3">
      <c r="A624" s="9"/>
      <c r="B624" s="9"/>
      <c r="C624" s="7"/>
    </row>
    <row r="625" spans="1:3">
      <c r="A625" s="9"/>
      <c r="B625" s="9"/>
      <c r="C625" s="7"/>
    </row>
    <row r="626" spans="1:3">
      <c r="A626" s="9"/>
      <c r="B626" s="9"/>
      <c r="C626" s="7"/>
    </row>
    <row r="627" spans="1:3">
      <c r="A627" s="9"/>
      <c r="B627" s="9"/>
      <c r="C627" s="7"/>
    </row>
    <row r="628" spans="1:3">
      <c r="A628" s="9"/>
      <c r="B628" s="9"/>
      <c r="C628" s="7"/>
    </row>
    <row r="629" spans="1:3">
      <c r="A629" s="9"/>
      <c r="B629" s="9"/>
      <c r="C629" s="7"/>
    </row>
    <row r="630" spans="1:3">
      <c r="A630" s="9"/>
      <c r="B630" s="9"/>
      <c r="C630" s="7"/>
    </row>
    <row r="631" spans="1:3">
      <c r="A631" s="9"/>
      <c r="B631" s="9"/>
      <c r="C631" s="7"/>
    </row>
    <row r="632" spans="1:3">
      <c r="A632" s="9"/>
      <c r="B632" s="9"/>
      <c r="C632" s="7"/>
    </row>
    <row r="633" spans="1:3">
      <c r="A633" s="9"/>
      <c r="B633" s="9"/>
      <c r="C633" s="7"/>
    </row>
    <row r="634" spans="1:3">
      <c r="A634" s="9"/>
      <c r="B634" s="9"/>
      <c r="C634" s="7"/>
    </row>
    <row r="635" spans="1:3">
      <c r="A635" s="9"/>
      <c r="B635" s="9"/>
      <c r="C635" s="7"/>
    </row>
    <row r="636" spans="1:3">
      <c r="A636" s="9"/>
      <c r="B636" s="9"/>
      <c r="C636" s="7"/>
    </row>
    <row r="637" spans="1:3">
      <c r="A637" s="9"/>
      <c r="B637" s="9"/>
      <c r="C637" s="7"/>
    </row>
    <row r="638" spans="1:3">
      <c r="A638" s="9"/>
      <c r="B638" s="9"/>
      <c r="C638" s="7"/>
    </row>
    <row r="639" spans="1:3">
      <c r="A639" s="9"/>
      <c r="B639" s="9"/>
      <c r="C639" s="7"/>
    </row>
    <row r="640" spans="1:3">
      <c r="A640" s="9"/>
      <c r="B640" s="9"/>
      <c r="C640" s="7"/>
    </row>
    <row r="641" spans="1:3">
      <c r="A641" s="9"/>
      <c r="B641" s="9"/>
      <c r="C641" s="7"/>
    </row>
    <row r="642" spans="1:3">
      <c r="A642" s="9"/>
      <c r="B642" s="9"/>
      <c r="C642" s="7"/>
    </row>
    <row r="643" spans="1:3">
      <c r="A643" s="9"/>
      <c r="B643" s="9"/>
      <c r="C643" s="7"/>
    </row>
    <row r="644" spans="1:3">
      <c r="A644" s="9"/>
      <c r="B644" s="9"/>
      <c r="C644" s="7"/>
    </row>
    <row r="645" spans="1:3">
      <c r="A645" s="9"/>
      <c r="B645" s="9"/>
      <c r="C645" s="7"/>
    </row>
    <row r="646" spans="1:3">
      <c r="A646" s="9"/>
      <c r="B646" s="9"/>
      <c r="C646" s="7"/>
    </row>
    <row r="647" spans="1:3">
      <c r="A647" s="9"/>
      <c r="B647" s="9"/>
      <c r="C647" s="7"/>
    </row>
    <row r="648" spans="1:3">
      <c r="A648" s="9"/>
      <c r="B648" s="9"/>
      <c r="C648" s="7"/>
    </row>
    <row r="649" spans="1:3">
      <c r="A649" s="9"/>
      <c r="B649" s="9"/>
      <c r="C649" s="7"/>
    </row>
    <row r="650" spans="1:3">
      <c r="A650" s="9"/>
      <c r="B650" s="9"/>
      <c r="C650" s="7"/>
    </row>
    <row r="651" spans="1:3">
      <c r="A651" s="9"/>
      <c r="B651" s="9"/>
      <c r="C651" s="7"/>
    </row>
    <row r="652" spans="1:3">
      <c r="A652" s="9"/>
      <c r="B652" s="9"/>
      <c r="C652" s="7"/>
    </row>
    <row r="653" spans="1:3">
      <c r="A653" s="9"/>
      <c r="B653" s="9"/>
      <c r="C653" s="7"/>
    </row>
    <row r="654" spans="1:3">
      <c r="A654" s="9"/>
      <c r="B654" s="9"/>
      <c r="C654" s="7"/>
    </row>
    <row r="655" spans="1:3">
      <c r="A655" s="9"/>
      <c r="B655" s="9"/>
      <c r="C655" s="7"/>
    </row>
    <row r="656" spans="1:3">
      <c r="A656" s="9"/>
      <c r="B656" s="9"/>
      <c r="C656" s="7"/>
    </row>
    <row r="657" spans="1:3">
      <c r="A657" s="9"/>
      <c r="B657" s="9"/>
      <c r="C657" s="7"/>
    </row>
    <row r="658" spans="1:3">
      <c r="A658" s="9"/>
      <c r="B658" s="9"/>
      <c r="C658" s="7"/>
    </row>
    <row r="659" spans="1:3">
      <c r="A659" s="9"/>
      <c r="B659" s="9"/>
      <c r="C659" s="7"/>
    </row>
    <row r="660" spans="1:3">
      <c r="A660" s="9"/>
      <c r="B660" s="9"/>
      <c r="C660" s="7"/>
    </row>
    <row r="661" spans="1:3">
      <c r="A661" s="9"/>
      <c r="B661" s="9"/>
      <c r="C661" s="7"/>
    </row>
    <row r="662" spans="1:3">
      <c r="A662" s="9"/>
      <c r="B662" s="9"/>
      <c r="C662" s="7"/>
    </row>
    <row r="663" spans="1:3">
      <c r="A663" s="9"/>
      <c r="B663" s="9"/>
      <c r="C663" s="7"/>
    </row>
    <row r="664" spans="1:3">
      <c r="A664" s="9"/>
      <c r="B664" s="9"/>
      <c r="C664" s="7"/>
    </row>
    <row r="665" spans="1:3">
      <c r="A665" s="9"/>
      <c r="B665" s="9"/>
      <c r="C665" s="7"/>
    </row>
    <row r="666" spans="1:3">
      <c r="A666" s="9"/>
      <c r="B666" s="9"/>
      <c r="C666" s="7"/>
    </row>
    <row r="667" spans="1:3">
      <c r="A667" s="9"/>
      <c r="B667" s="9"/>
      <c r="C667" s="7"/>
    </row>
    <row r="668" spans="1:3">
      <c r="A668" s="9"/>
      <c r="B668" s="9"/>
      <c r="C668" s="7"/>
    </row>
    <row r="669" spans="1:3">
      <c r="A669" s="9"/>
      <c r="B669" s="9"/>
      <c r="C669" s="7"/>
    </row>
    <row r="670" spans="1:3">
      <c r="A670" s="9"/>
      <c r="B670" s="9"/>
      <c r="C670" s="7"/>
    </row>
    <row r="671" spans="1:3">
      <c r="A671" s="9"/>
      <c r="B671" s="9"/>
      <c r="C671" s="7"/>
    </row>
    <row r="672" spans="1:3">
      <c r="A672" s="9"/>
      <c r="B672" s="9"/>
      <c r="C672" s="7"/>
    </row>
    <row r="673" spans="1:3">
      <c r="A673" s="9"/>
      <c r="B673" s="9"/>
      <c r="C673" s="7"/>
    </row>
    <row r="674" spans="1:3">
      <c r="A674" s="9"/>
      <c r="B674" s="9"/>
      <c r="C674" s="7"/>
    </row>
    <row r="675" spans="1:3">
      <c r="A675" s="9"/>
      <c r="B675" s="9"/>
      <c r="C675" s="7"/>
    </row>
    <row r="676" spans="1:3">
      <c r="A676" s="9"/>
      <c r="B676" s="9"/>
      <c r="C676" s="7"/>
    </row>
    <row r="677" spans="1:3">
      <c r="A677" s="9"/>
      <c r="B677" s="9"/>
      <c r="C677" s="7"/>
    </row>
    <row r="678" spans="1:3">
      <c r="A678" s="9"/>
      <c r="B678" s="9"/>
      <c r="C678" s="7"/>
    </row>
    <row r="679" spans="1:3">
      <c r="A679" s="9"/>
      <c r="B679" s="9"/>
      <c r="C679" s="7"/>
    </row>
    <row r="680" spans="1:3">
      <c r="A680" s="9"/>
      <c r="B680" s="9"/>
      <c r="C680" s="7"/>
    </row>
    <row r="681" spans="1:3">
      <c r="A681" s="9"/>
      <c r="B681" s="9"/>
      <c r="C681" s="7"/>
    </row>
    <row r="682" spans="1:3">
      <c r="A682" s="9"/>
      <c r="B682" s="9"/>
      <c r="C682" s="7"/>
    </row>
    <row r="683" spans="1:3">
      <c r="A683" s="9"/>
      <c r="B683" s="9"/>
      <c r="C683" s="7"/>
    </row>
    <row r="684" spans="1:3">
      <c r="A684" s="9"/>
      <c r="B684" s="9"/>
      <c r="C684" s="7"/>
    </row>
    <row r="685" spans="1:3">
      <c r="A685" s="9"/>
      <c r="B685" s="9"/>
      <c r="C685" s="7"/>
    </row>
    <row r="686" spans="1:3">
      <c r="A686" s="9"/>
      <c r="B686" s="9"/>
      <c r="C686" s="7"/>
    </row>
    <row r="687" spans="1:3">
      <c r="A687" s="9"/>
      <c r="B687" s="9"/>
      <c r="C687" s="7"/>
    </row>
    <row r="688" spans="1:3">
      <c r="A688" s="9"/>
      <c r="B688" s="9"/>
      <c r="C688" s="7"/>
    </row>
    <row r="689" spans="1:3">
      <c r="A689" s="9"/>
      <c r="B689" s="9"/>
      <c r="C689" s="7"/>
    </row>
    <row r="690" spans="1:3">
      <c r="A690" s="9"/>
      <c r="B690" s="9"/>
      <c r="C690" s="7"/>
    </row>
    <row r="691" spans="1:3">
      <c r="A691" s="9"/>
      <c r="B691" s="9"/>
      <c r="C691" s="7"/>
    </row>
    <row r="692" spans="1:3">
      <c r="A692" s="9"/>
      <c r="B692" s="9"/>
      <c r="C692" s="7"/>
    </row>
    <row r="693" spans="1:3">
      <c r="A693" s="9"/>
      <c r="B693" s="9"/>
      <c r="C693" s="7"/>
    </row>
    <row r="694" spans="1:3">
      <c r="A694" s="9"/>
      <c r="B694" s="9"/>
      <c r="C694" s="7"/>
    </row>
    <row r="695" spans="1:3">
      <c r="A695" s="9"/>
      <c r="B695" s="9"/>
      <c r="C695" s="7"/>
    </row>
    <row r="696" spans="1:3">
      <c r="A696" s="9"/>
      <c r="B696" s="9"/>
      <c r="C696" s="7"/>
    </row>
    <row r="697" spans="1:3">
      <c r="A697" s="9"/>
      <c r="B697" s="9"/>
      <c r="C697" s="7"/>
    </row>
    <row r="698" spans="1:3">
      <c r="A698" s="9"/>
      <c r="B698" s="9"/>
      <c r="C698" s="7"/>
    </row>
    <row r="699" spans="1:3">
      <c r="A699" s="9"/>
      <c r="B699" s="9"/>
      <c r="C699" s="7"/>
    </row>
    <row r="700" spans="1:3">
      <c r="A700" s="9"/>
      <c r="B700" s="9"/>
      <c r="C700" s="7"/>
    </row>
    <row r="701" spans="1:3">
      <c r="A701" s="9"/>
      <c r="B701" s="9"/>
      <c r="C701" s="7"/>
    </row>
    <row r="702" spans="1:3">
      <c r="A702" s="9"/>
      <c r="B702" s="9"/>
      <c r="C702" s="7"/>
    </row>
    <row r="703" spans="1:3">
      <c r="A703" s="9"/>
      <c r="B703" s="9"/>
      <c r="C703" s="7"/>
    </row>
    <row r="704" spans="1:3">
      <c r="A704" s="9"/>
      <c r="B704" s="9"/>
      <c r="C704" s="7"/>
    </row>
    <row r="705" spans="1:3">
      <c r="A705" s="9"/>
      <c r="B705" s="9"/>
      <c r="C705" s="7"/>
    </row>
    <row r="706" spans="1:3">
      <c r="A706" s="9"/>
      <c r="B706" s="9"/>
      <c r="C706" s="7"/>
    </row>
    <row r="707" spans="1:3">
      <c r="A707" s="9"/>
      <c r="B707" s="9"/>
      <c r="C707" s="7"/>
    </row>
    <row r="708" spans="1:3">
      <c r="A708" s="9"/>
      <c r="B708" s="9"/>
      <c r="C708" s="7"/>
    </row>
    <row r="709" spans="1:3">
      <c r="A709" s="9"/>
      <c r="B709" s="9"/>
      <c r="C709" s="7"/>
    </row>
    <row r="710" spans="1:3">
      <c r="A710" s="9"/>
      <c r="B710" s="9"/>
      <c r="C710" s="7"/>
    </row>
    <row r="711" spans="1:3">
      <c r="A711" s="9"/>
      <c r="B711" s="9"/>
      <c r="C711" s="7"/>
    </row>
    <row r="712" spans="1:3">
      <c r="A712" s="9"/>
      <c r="B712" s="9"/>
      <c r="C712" s="7"/>
    </row>
    <row r="713" spans="1:3">
      <c r="A713" s="9"/>
      <c r="B713" s="9"/>
      <c r="C713" s="7"/>
    </row>
    <row r="714" spans="1:3">
      <c r="A714" s="9"/>
      <c r="B714" s="9"/>
      <c r="C714" s="7"/>
    </row>
    <row r="715" spans="1:3">
      <c r="A715" s="9"/>
      <c r="B715" s="9"/>
      <c r="C715" s="7"/>
    </row>
    <row r="716" spans="1:3">
      <c r="A716" s="9"/>
      <c r="B716" s="9"/>
      <c r="C716" s="7"/>
    </row>
    <row r="717" spans="1:3">
      <c r="A717" s="9"/>
      <c r="B717" s="9"/>
      <c r="C717" s="7"/>
    </row>
    <row r="718" spans="1:3">
      <c r="A718" s="9"/>
      <c r="B718" s="9"/>
      <c r="C718" s="7"/>
    </row>
    <row r="719" spans="1:3">
      <c r="A719" s="9"/>
      <c r="B719" s="9"/>
      <c r="C719" s="7"/>
    </row>
    <row r="720" spans="1:3">
      <c r="A720" s="9"/>
      <c r="B720" s="9"/>
      <c r="C720" s="7"/>
    </row>
    <row r="721" spans="1:3">
      <c r="A721" s="9"/>
      <c r="B721" s="9"/>
      <c r="C721" s="7"/>
    </row>
    <row r="722" spans="1:3">
      <c r="A722" s="9"/>
      <c r="B722" s="9"/>
      <c r="C722" s="7"/>
    </row>
    <row r="723" spans="1:3">
      <c r="A723" s="9"/>
      <c r="B723" s="9"/>
      <c r="C723" s="7"/>
    </row>
    <row r="724" spans="1:3">
      <c r="A724" s="9"/>
      <c r="B724" s="9"/>
      <c r="C724" s="7"/>
    </row>
    <row r="725" spans="1:3">
      <c r="A725" s="9"/>
      <c r="B725" s="9"/>
      <c r="C725" s="7"/>
    </row>
    <row r="726" spans="1:3">
      <c r="A726" s="9"/>
      <c r="B726" s="9"/>
      <c r="C726" s="7"/>
    </row>
    <row r="727" spans="1:3">
      <c r="A727" s="9"/>
      <c r="B727" s="9"/>
      <c r="C727" s="7"/>
    </row>
    <row r="728" spans="1:3">
      <c r="A728" s="9"/>
      <c r="B728" s="9"/>
      <c r="C728" s="7"/>
    </row>
    <row r="729" spans="1:3">
      <c r="A729" s="9"/>
      <c r="B729" s="9"/>
      <c r="C729" s="7"/>
    </row>
    <row r="730" spans="1:3">
      <c r="A730" s="9"/>
      <c r="B730" s="9"/>
      <c r="C730" s="7"/>
    </row>
    <row r="731" spans="1:3">
      <c r="A731" s="9"/>
      <c r="B731" s="9"/>
      <c r="C731" s="7"/>
    </row>
    <row r="732" spans="1:3">
      <c r="A732" s="9"/>
      <c r="B732" s="9"/>
      <c r="C732" s="7"/>
    </row>
    <row r="733" spans="1:3">
      <c r="A733" s="9"/>
      <c r="B733" s="9"/>
      <c r="C733" s="7"/>
    </row>
    <row r="734" spans="1:3">
      <c r="A734" s="9"/>
      <c r="B734" s="9"/>
      <c r="C734" s="7"/>
    </row>
    <row r="735" spans="1:3">
      <c r="A735" s="9"/>
      <c r="B735" s="9"/>
      <c r="C735" s="7"/>
    </row>
    <row r="736" spans="1:3">
      <c r="A736" s="9"/>
      <c r="B736" s="9"/>
      <c r="C736" s="7"/>
    </row>
    <row r="737" spans="1:3">
      <c r="A737" s="9"/>
      <c r="B737" s="9"/>
      <c r="C737" s="7"/>
    </row>
    <row r="738" spans="1:3">
      <c r="A738" s="9"/>
      <c r="B738" s="9"/>
      <c r="C738" s="7"/>
    </row>
    <row r="739" spans="1:3">
      <c r="A739" s="9"/>
      <c r="B739" s="9"/>
      <c r="C739" s="7"/>
    </row>
    <row r="740" spans="1:3">
      <c r="A740" s="9"/>
      <c r="B740" s="9"/>
      <c r="C740" s="7"/>
    </row>
    <row r="741" spans="1:3">
      <c r="A741" s="9"/>
      <c r="B741" s="9"/>
      <c r="C741" s="7"/>
    </row>
    <row r="742" spans="1:3">
      <c r="A742" s="9"/>
      <c r="B742" s="9"/>
      <c r="C742" s="7"/>
    </row>
    <row r="743" spans="1:3">
      <c r="A743" s="9"/>
      <c r="B743" s="9"/>
      <c r="C743" s="7"/>
    </row>
    <row r="744" spans="1:3">
      <c r="A744" s="9"/>
      <c r="B744" s="9"/>
      <c r="C744" s="7"/>
    </row>
    <row r="745" spans="1:3">
      <c r="A745" s="9"/>
      <c r="B745" s="9"/>
      <c r="C745" s="7"/>
    </row>
    <row r="746" spans="1:3">
      <c r="A746" s="9"/>
      <c r="B746" s="9"/>
      <c r="C746" s="7"/>
    </row>
    <row r="747" spans="1:3">
      <c r="A747" s="9"/>
      <c r="B747" s="9"/>
      <c r="C747" s="7"/>
    </row>
    <row r="748" spans="1:3">
      <c r="A748" s="9"/>
      <c r="B748" s="9"/>
      <c r="C748" s="7"/>
    </row>
    <row r="749" spans="1:3">
      <c r="A749" s="9"/>
      <c r="B749" s="9"/>
      <c r="C749" s="7"/>
    </row>
    <row r="750" spans="1:3">
      <c r="A750" s="9"/>
      <c r="B750" s="9"/>
      <c r="C750" s="7"/>
    </row>
    <row r="751" spans="1:3">
      <c r="A751" s="9"/>
      <c r="B751" s="9"/>
      <c r="C751" s="7"/>
    </row>
    <row r="752" spans="1:3">
      <c r="A752" s="9"/>
      <c r="B752" s="9"/>
      <c r="C752" s="7"/>
    </row>
    <row r="753" spans="1:3">
      <c r="A753" s="9"/>
      <c r="B753" s="9"/>
      <c r="C753" s="7"/>
    </row>
    <row r="754" spans="1:3">
      <c r="A754" s="9"/>
      <c r="B754" s="9"/>
      <c r="C754" s="7"/>
    </row>
    <row r="755" spans="1:3">
      <c r="A755" s="9"/>
      <c r="B755" s="9"/>
      <c r="C755" s="7"/>
    </row>
    <row r="756" spans="1:3">
      <c r="A756" s="9"/>
      <c r="B756" s="9"/>
      <c r="C756" s="7"/>
    </row>
    <row r="757" spans="1:3">
      <c r="A757" s="9"/>
      <c r="B757" s="9"/>
      <c r="C757" s="7"/>
    </row>
    <row r="758" spans="1:3">
      <c r="A758" s="9"/>
      <c r="B758" s="9"/>
      <c r="C758" s="7"/>
    </row>
    <row r="759" spans="1:3">
      <c r="A759" s="9"/>
      <c r="B759" s="9"/>
      <c r="C759" s="7"/>
    </row>
    <row r="760" spans="1:3">
      <c r="A760" s="9"/>
      <c r="B760" s="9"/>
      <c r="C760" s="7"/>
    </row>
    <row r="761" spans="1:3">
      <c r="A761" s="9"/>
      <c r="B761" s="9"/>
      <c r="C761" s="7"/>
    </row>
    <row r="762" spans="1:3">
      <c r="A762" s="9"/>
      <c r="B762" s="9"/>
      <c r="C762" s="7"/>
    </row>
    <row r="763" spans="1:3">
      <c r="A763" s="9"/>
      <c r="B763" s="9"/>
      <c r="C763" s="7"/>
    </row>
    <row r="764" spans="1:3">
      <c r="A764" s="9"/>
      <c r="B764" s="9"/>
      <c r="C764" s="7"/>
    </row>
    <row r="765" spans="1:3">
      <c r="A765" s="9"/>
      <c r="B765" s="9"/>
      <c r="C765" s="7"/>
    </row>
    <row r="766" spans="1:3">
      <c r="A766" s="9"/>
      <c r="B766" s="9"/>
      <c r="C766" s="7"/>
    </row>
    <row r="767" spans="1:3">
      <c r="A767" s="9"/>
      <c r="B767" s="9"/>
      <c r="C767" s="7"/>
    </row>
    <row r="768" spans="1:3">
      <c r="A768" s="9"/>
      <c r="B768" s="9"/>
      <c r="C768" s="7"/>
    </row>
    <row r="769" spans="1:3">
      <c r="A769" s="9"/>
      <c r="B769" s="9"/>
      <c r="C769" s="7"/>
    </row>
    <row r="770" spans="1:3">
      <c r="A770" s="9"/>
      <c r="B770" s="9"/>
      <c r="C770" s="7"/>
    </row>
    <row r="771" spans="1:3">
      <c r="A771" s="9"/>
      <c r="B771" s="9"/>
      <c r="C771" s="7"/>
    </row>
    <row r="772" spans="1:3">
      <c r="A772" s="9"/>
      <c r="B772" s="9"/>
      <c r="C772" s="7"/>
    </row>
    <row r="773" spans="1:3">
      <c r="A773" s="9"/>
      <c r="B773" s="9"/>
      <c r="C773" s="7"/>
    </row>
    <row r="774" spans="1:3">
      <c r="A774" s="9"/>
      <c r="B774" s="9"/>
      <c r="C774" s="7"/>
    </row>
    <row r="775" spans="1:3">
      <c r="A775" s="9"/>
      <c r="B775" s="9"/>
      <c r="C775" s="7"/>
    </row>
    <row r="776" spans="1:3">
      <c r="A776" s="9"/>
      <c r="B776" s="9"/>
      <c r="C776" s="7"/>
    </row>
    <row r="777" spans="1:3">
      <c r="A777" s="9"/>
      <c r="B777" s="9"/>
      <c r="C777" s="7"/>
    </row>
    <row r="778" spans="1:3">
      <c r="A778" s="9"/>
      <c r="B778" s="9"/>
      <c r="C778" s="7"/>
    </row>
    <row r="779" spans="1:3">
      <c r="A779" s="9"/>
      <c r="B779" s="9"/>
      <c r="C779" s="7"/>
    </row>
    <row r="780" spans="1:3">
      <c r="A780" s="9"/>
      <c r="B780" s="9"/>
      <c r="C780" s="7"/>
    </row>
    <row r="781" spans="1:3">
      <c r="A781" s="9"/>
      <c r="B781" s="9"/>
      <c r="C781" s="7"/>
    </row>
    <row r="782" spans="1:3">
      <c r="A782" s="9"/>
      <c r="B782" s="9"/>
      <c r="C782" s="7"/>
    </row>
    <row r="783" spans="1:3">
      <c r="A783" s="9"/>
      <c r="B783" s="9"/>
      <c r="C783" s="7"/>
    </row>
    <row r="784" spans="1:3">
      <c r="A784" s="9"/>
      <c r="B784" s="9"/>
      <c r="C784" s="7"/>
    </row>
    <row r="785" spans="1:3">
      <c r="A785" s="9"/>
      <c r="B785" s="9"/>
      <c r="C785" s="7"/>
    </row>
    <row r="786" spans="1:3">
      <c r="A786" s="9"/>
      <c r="B786" s="9"/>
      <c r="C786" s="7"/>
    </row>
    <row r="787" spans="1:3">
      <c r="A787" s="9"/>
      <c r="B787" s="9"/>
      <c r="C787" s="7"/>
    </row>
    <row r="788" spans="1:3">
      <c r="A788" s="9"/>
      <c r="B788" s="9"/>
      <c r="C788" s="7"/>
    </row>
    <row r="789" spans="1:3">
      <c r="A789" s="9"/>
      <c r="B789" s="9"/>
      <c r="C789" s="7"/>
    </row>
    <row r="790" spans="1:3">
      <c r="A790" s="9"/>
      <c r="B790" s="9"/>
      <c r="C790" s="7"/>
    </row>
    <row r="791" spans="1:3">
      <c r="A791" s="9"/>
      <c r="B791" s="9"/>
      <c r="C791" s="7"/>
    </row>
    <row r="792" spans="1:3">
      <c r="A792" s="9"/>
      <c r="B792" s="9"/>
      <c r="C792" s="7"/>
    </row>
    <row r="793" spans="1:3">
      <c r="A793" s="9"/>
      <c r="B793" s="9"/>
      <c r="C793" s="7"/>
    </row>
    <row r="794" spans="1:3">
      <c r="A794" s="9"/>
      <c r="B794" s="9"/>
      <c r="C794" s="7"/>
    </row>
    <row r="795" spans="1:3">
      <c r="A795" s="9"/>
      <c r="B795" s="9"/>
      <c r="C795" s="7"/>
    </row>
    <row r="796" spans="1:3">
      <c r="A796" s="9"/>
      <c r="B796" s="9"/>
      <c r="C796" s="7"/>
    </row>
    <row r="797" spans="1:3">
      <c r="A797" s="9"/>
      <c r="B797" s="9"/>
      <c r="C797" s="7"/>
    </row>
    <row r="798" spans="1:3">
      <c r="A798" s="9"/>
      <c r="B798" s="9"/>
      <c r="C798" s="7"/>
    </row>
    <row r="799" spans="1:3">
      <c r="A799" s="9"/>
      <c r="B799" s="9"/>
      <c r="C799" s="7"/>
    </row>
    <row r="800" spans="1:3">
      <c r="A800" s="9"/>
      <c r="B800" s="9"/>
      <c r="C800" s="7"/>
    </row>
    <row r="801" spans="1:3">
      <c r="A801" s="9"/>
      <c r="B801" s="9"/>
      <c r="C801" s="7"/>
    </row>
    <row r="802" spans="1:3">
      <c r="A802" s="9"/>
      <c r="B802" s="9"/>
      <c r="C802" s="7"/>
    </row>
    <row r="803" spans="1:3">
      <c r="A803" s="9"/>
      <c r="B803" s="9"/>
      <c r="C803" s="7"/>
    </row>
    <row r="804" spans="1:3">
      <c r="A804" s="9"/>
      <c r="B804" s="9"/>
      <c r="C804" s="7"/>
    </row>
    <row r="805" spans="1:3">
      <c r="A805" s="9"/>
      <c r="B805" s="9"/>
      <c r="C805" s="7"/>
    </row>
    <row r="806" spans="1:3">
      <c r="A806" s="9"/>
      <c r="B806" s="9"/>
      <c r="C806" s="7"/>
    </row>
    <row r="807" spans="1:3">
      <c r="A807" s="9"/>
      <c r="B807" s="9"/>
      <c r="C807" s="7"/>
    </row>
    <row r="808" spans="1:3">
      <c r="A808" s="9"/>
      <c r="B808" s="9"/>
      <c r="C808" s="7"/>
    </row>
    <row r="809" spans="1:3">
      <c r="A809" s="9"/>
      <c r="B809" s="9"/>
      <c r="C809" s="7"/>
    </row>
    <row r="810" spans="1:3">
      <c r="A810" s="9"/>
      <c r="B810" s="9"/>
      <c r="C810" s="7"/>
    </row>
    <row r="811" spans="1:3">
      <c r="A811" s="9"/>
      <c r="B811" s="9"/>
      <c r="C811" s="7"/>
    </row>
    <row r="812" spans="1:3">
      <c r="A812" s="9"/>
      <c r="B812" s="9"/>
      <c r="C812" s="7"/>
    </row>
    <row r="813" spans="1:3">
      <c r="A813" s="9"/>
      <c r="B813" s="9"/>
      <c r="C813" s="7"/>
    </row>
    <row r="814" spans="1:3">
      <c r="A814" s="9"/>
      <c r="B814" s="9"/>
      <c r="C814" s="7"/>
    </row>
    <row r="815" spans="1:3">
      <c r="A815" s="9"/>
      <c r="B815" s="9"/>
      <c r="C815" s="7"/>
    </row>
    <row r="816" spans="1:3">
      <c r="A816" s="9"/>
      <c r="B816" s="9"/>
      <c r="C816" s="7"/>
    </row>
    <row r="817" spans="1:3">
      <c r="A817" s="9"/>
      <c r="B817" s="9"/>
      <c r="C817" s="7"/>
    </row>
    <row r="818" spans="1:3">
      <c r="A818" s="9"/>
      <c r="B818" s="9"/>
      <c r="C818" s="7"/>
    </row>
    <row r="819" spans="1:3">
      <c r="A819" s="9"/>
      <c r="B819" s="9"/>
      <c r="C819" s="7"/>
    </row>
    <row r="820" spans="1:3">
      <c r="A820" s="9"/>
      <c r="B820" s="9"/>
      <c r="C820" s="7"/>
    </row>
    <row r="821" spans="1:3">
      <c r="A821" s="9"/>
      <c r="B821" s="9"/>
      <c r="C821" s="7"/>
    </row>
    <row r="822" spans="1:3">
      <c r="A822" s="9"/>
      <c r="B822" s="9"/>
      <c r="C822" s="7"/>
    </row>
    <row r="823" spans="1:3">
      <c r="A823" s="9"/>
      <c r="B823" s="9"/>
      <c r="C823" s="7"/>
    </row>
    <row r="824" spans="1:3">
      <c r="A824" s="9"/>
      <c r="B824" s="9"/>
      <c r="C824" s="7"/>
    </row>
    <row r="825" spans="1:3">
      <c r="A825" s="9"/>
      <c r="B825" s="9"/>
      <c r="C825" s="7"/>
    </row>
  </sheetData>
  <sheetProtection algorithmName="SHA-512" hashValue="1vw4z/ijx93wUzKVzog0Q4f72LveImiWFGSMlWiWfzst53vBhv/EpY/LddwsQVgIelGTlhWoHXu4lgHjPccchQ==" saltValue="A8dSe+XXgpuWVegT4Z3SxA==" spinCount="100000" sheet="1" objects="1" scenarios="1"/>
  <mergeCells count="10">
    <mergeCell ref="A7:I7"/>
    <mergeCell ref="E4:F4"/>
    <mergeCell ref="G4:H4"/>
    <mergeCell ref="I4:I5"/>
    <mergeCell ref="B1:C1"/>
    <mergeCell ref="B2:C2"/>
    <mergeCell ref="D1:I1"/>
    <mergeCell ref="D2:I2"/>
    <mergeCell ref="A4:C4"/>
    <mergeCell ref="D4:D5"/>
  </mergeCells>
  <phoneticPr fontId="101" type="noConversion"/>
  <pageMargins left="0.23622047244094491" right="0.23622047244094491" top="0.74803149606299213" bottom="0.66440972222222228" header="0.31496062992125984" footer="0.31496062992125984"/>
  <pageSetup paperSize="9" scale="89" fitToHeight="0" orientation="landscape" verticalDpi="300" r:id="rId1"/>
  <headerFooter>
    <oddHeader>&amp;LSportovní hala Lysá nad Labem&amp;RD.1.4.h MĚŘENÍ A REGULACE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rekapitulace</vt:lpstr>
      <vt:lpstr>MaR</vt:lpstr>
      <vt:lpstr>MaR!Názvy_tisku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</dc:creator>
  <cp:lastModifiedBy>dominik.jares</cp:lastModifiedBy>
  <cp:lastPrinted>2020-05-25T13:21:47Z</cp:lastPrinted>
  <dcterms:created xsi:type="dcterms:W3CDTF">2011-10-03T10:46:51Z</dcterms:created>
  <dcterms:modified xsi:type="dcterms:W3CDTF">2020-07-03T07:41:43Z</dcterms:modified>
</cp:coreProperties>
</file>